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comments6.xml" ContentType="application/vnd.openxmlformats-officedocument.spreadsheetml.comments+xml"/>
  <Override PartName="/xl/comments7.xml" ContentType="application/vnd.openxmlformats-officedocument.spreadsheetml.comment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0995" windowHeight="7965" tabRatio="767" activeTab="2"/>
  </bookViews>
  <sheets>
    <sheet name="Zbirni prikaz - nastavnici" sheetId="63" r:id="rId1"/>
    <sheet name="Zbirni prikaz - saradnici" sheetId="64" r:id="rId2"/>
    <sheet name="Prosecne ocene" sheetId="65" r:id="rId3"/>
    <sheet name="1. Dr Milena Djurkovic Pantelic" sheetId="55" r:id="rId4"/>
    <sheet name="2.Dr Ruzica Jovanovic" sheetId="56" r:id="rId5"/>
    <sheet name="3.Dr Milena Djurkovic Pantelic" sheetId="57" r:id="rId6"/>
    <sheet name="4. Dr Vjekoslav Budimirovic" sheetId="87" r:id="rId7"/>
    <sheet name="4.1 Dr Slavica Jovanovic" sheetId="85" r:id="rId8"/>
    <sheet name="10.Dr Milena Djurkovic Pantelic" sheetId="70" r:id="rId9"/>
    <sheet name="Ime i prezime nastavnika" sheetId="29" r:id="rId10"/>
    <sheet name="Ime i prezime saradnika" sheetId="84" r:id="rId11"/>
  </sheets>
  <calcPr calcId="124519"/>
</workbook>
</file>

<file path=xl/calcChain.xml><?xml version="1.0" encoding="utf-8"?>
<calcChain xmlns="http://schemas.openxmlformats.org/spreadsheetml/2006/main">
  <c r="C32" i="64"/>
  <c r="C33"/>
  <c r="C34"/>
  <c r="C26"/>
  <c r="G20"/>
  <c r="G21"/>
  <c r="G22"/>
  <c r="C20"/>
  <c r="H51"/>
  <c r="H52"/>
  <c r="H53"/>
  <c r="H54"/>
  <c r="H55"/>
  <c r="H56"/>
  <c r="H57"/>
  <c r="H58"/>
  <c r="K51"/>
  <c r="K52"/>
  <c r="K53"/>
  <c r="K54"/>
  <c r="K55"/>
  <c r="K56"/>
  <c r="K57"/>
  <c r="K58"/>
  <c r="J51"/>
  <c r="J52"/>
  <c r="J53"/>
  <c r="J54"/>
  <c r="J55"/>
  <c r="J56"/>
  <c r="J57"/>
  <c r="J58"/>
  <c r="K50"/>
  <c r="H50"/>
  <c r="J50"/>
  <c r="C31"/>
  <c r="G28"/>
  <c r="C25"/>
  <c r="G19"/>
  <c r="C19"/>
  <c r="G20" i="63"/>
  <c r="G21"/>
  <c r="G22"/>
  <c r="C20"/>
  <c r="C26"/>
  <c r="C32"/>
  <c r="C33"/>
  <c r="C34"/>
  <c r="G29"/>
  <c r="G30"/>
  <c r="G31"/>
  <c r="G32"/>
  <c r="H51"/>
  <c r="H52"/>
  <c r="H53"/>
  <c r="H54"/>
  <c r="H55"/>
  <c r="H56"/>
  <c r="H57"/>
  <c r="H58"/>
  <c r="K51"/>
  <c r="K52"/>
  <c r="K53"/>
  <c r="K54"/>
  <c r="K55"/>
  <c r="K56"/>
  <c r="K57"/>
  <c r="K58"/>
  <c r="J51"/>
  <c r="J52"/>
  <c r="J53"/>
  <c r="J54"/>
  <c r="J55"/>
  <c r="J56"/>
  <c r="J57"/>
  <c r="J58"/>
  <c r="K50"/>
  <c r="H50"/>
  <c r="J50"/>
  <c r="C31"/>
  <c r="G28"/>
  <c r="C25"/>
  <c r="G19"/>
  <c r="C19"/>
  <c r="D20" i="65"/>
  <c r="D19"/>
  <c r="D16"/>
  <c r="F20" i="70" l="1"/>
  <c r="F21"/>
  <c r="F22"/>
  <c r="F19"/>
  <c r="F20" i="85"/>
  <c r="F21"/>
  <c r="F22"/>
  <c r="F19"/>
  <c r="U151" i="87"/>
  <c r="R58"/>
  <c r="Q58"/>
  <c r="P58"/>
  <c r="O58"/>
  <c r="N58"/>
  <c r="S58" s="1"/>
  <c r="J58"/>
  <c r="R57"/>
  <c r="Q57"/>
  <c r="P57"/>
  <c r="O57"/>
  <c r="N57"/>
  <c r="S57" s="1"/>
  <c r="J57"/>
  <c r="R56"/>
  <c r="Q56"/>
  <c r="P56"/>
  <c r="O56"/>
  <c r="N56"/>
  <c r="S56" s="1"/>
  <c r="J56"/>
  <c r="R55"/>
  <c r="Q55"/>
  <c r="P55"/>
  <c r="O55"/>
  <c r="N55"/>
  <c r="S55" s="1"/>
  <c r="J55"/>
  <c r="R54"/>
  <c r="Q54"/>
  <c r="P54"/>
  <c r="O54"/>
  <c r="N54"/>
  <c r="S54" s="1"/>
  <c r="J54"/>
  <c r="R53"/>
  <c r="Q53"/>
  <c r="P53"/>
  <c r="O53"/>
  <c r="N53"/>
  <c r="S53" s="1"/>
  <c r="J53"/>
  <c r="R52"/>
  <c r="Q52"/>
  <c r="P52"/>
  <c r="O52"/>
  <c r="N52"/>
  <c r="S52" s="1"/>
  <c r="J52"/>
  <c r="R51"/>
  <c r="Q51"/>
  <c r="P51"/>
  <c r="O51"/>
  <c r="N51"/>
  <c r="S51" s="1"/>
  <c r="J51"/>
  <c r="R50"/>
  <c r="Q50"/>
  <c r="P50"/>
  <c r="O50"/>
  <c r="N50"/>
  <c r="S50" s="1"/>
  <c r="J50"/>
  <c r="L59" s="1"/>
  <c r="H44"/>
  <c r="H43"/>
  <c r="Q35"/>
  <c r="Q34"/>
  <c r="C34"/>
  <c r="Q33"/>
  <c r="C33"/>
  <c r="Q32"/>
  <c r="C32"/>
  <c r="Q31"/>
  <c r="Q30"/>
  <c r="G31" s="1"/>
  <c r="Q29"/>
  <c r="G30" s="1"/>
  <c r="Q28"/>
  <c r="G29" s="1"/>
  <c r="Q27"/>
  <c r="Q25"/>
  <c r="Q24"/>
  <c r="C25" s="1"/>
  <c r="Q22"/>
  <c r="G22" s="1"/>
  <c r="F22"/>
  <c r="U22" s="1"/>
  <c r="Q21"/>
  <c r="G21" s="1"/>
  <c r="F21"/>
  <c r="U21" s="1"/>
  <c r="Q20"/>
  <c r="G20" s="1"/>
  <c r="F20"/>
  <c r="U20" s="1"/>
  <c r="Q19"/>
  <c r="G19" s="1"/>
  <c r="G23" s="1"/>
  <c r="F19"/>
  <c r="U19" s="1"/>
  <c r="Q17"/>
  <c r="Q16"/>
  <c r="C19" s="1"/>
  <c r="R32" l="1"/>
  <c r="D32" s="1"/>
  <c r="C31"/>
  <c r="C35" s="1"/>
  <c r="K52"/>
  <c r="K54"/>
  <c r="K56"/>
  <c r="K58"/>
  <c r="R19"/>
  <c r="H22" s="1"/>
  <c r="N19"/>
  <c r="D33"/>
  <c r="D34"/>
  <c r="D31"/>
  <c r="K51"/>
  <c r="H51"/>
  <c r="K53"/>
  <c r="H53"/>
  <c r="K55"/>
  <c r="H55"/>
  <c r="K57"/>
  <c r="H57"/>
  <c r="C20"/>
  <c r="C21" s="1"/>
  <c r="H21"/>
  <c r="R16"/>
  <c r="D20" s="1"/>
  <c r="H19"/>
  <c r="N20"/>
  <c r="N21"/>
  <c r="N22"/>
  <c r="R24"/>
  <c r="C26"/>
  <c r="C27" s="1"/>
  <c r="G28"/>
  <c r="G32"/>
  <c r="H20"/>
  <c r="R27"/>
  <c r="H33" s="1"/>
  <c r="H50"/>
  <c r="K50"/>
  <c r="H52"/>
  <c r="H54"/>
  <c r="H56"/>
  <c r="H58"/>
  <c r="F20" i="55"/>
  <c r="U20" s="1"/>
  <c r="F21"/>
  <c r="F21" i="56" s="1"/>
  <c r="F22" i="55"/>
  <c r="U22" s="1"/>
  <c r="F19"/>
  <c r="F19" i="56" s="1"/>
  <c r="G29" i="64"/>
  <c r="G30"/>
  <c r="G31"/>
  <c r="G32"/>
  <c r="F20" i="84"/>
  <c r="F21"/>
  <c r="F22"/>
  <c r="F19"/>
  <c r="F20" i="29"/>
  <c r="F21"/>
  <c r="F22"/>
  <c r="F19"/>
  <c r="F20" i="64"/>
  <c r="F21"/>
  <c r="F22"/>
  <c r="F19"/>
  <c r="U151" i="85"/>
  <c r="R58"/>
  <c r="Q58"/>
  <c r="P58"/>
  <c r="O58"/>
  <c r="N58"/>
  <c r="J58"/>
  <c r="R57"/>
  <c r="Q57"/>
  <c r="P57"/>
  <c r="O57"/>
  <c r="N57"/>
  <c r="J57"/>
  <c r="R56"/>
  <c r="Q56"/>
  <c r="P56"/>
  <c r="O56"/>
  <c r="N56"/>
  <c r="J56"/>
  <c r="R55"/>
  <c r="Q55"/>
  <c r="P55"/>
  <c r="O55"/>
  <c r="N55"/>
  <c r="J55"/>
  <c r="R54"/>
  <c r="Q54"/>
  <c r="P54"/>
  <c r="O54"/>
  <c r="N54"/>
  <c r="J54"/>
  <c r="R53"/>
  <c r="Q53"/>
  <c r="P53"/>
  <c r="O53"/>
  <c r="N53"/>
  <c r="J53"/>
  <c r="R52"/>
  <c r="Q52"/>
  <c r="P52"/>
  <c r="O52"/>
  <c r="N52"/>
  <c r="J52"/>
  <c r="R51"/>
  <c r="Q51"/>
  <c r="P51"/>
  <c r="O51"/>
  <c r="N51"/>
  <c r="J51"/>
  <c r="R50"/>
  <c r="Q50"/>
  <c r="P50"/>
  <c r="O50"/>
  <c r="N50"/>
  <c r="J50"/>
  <c r="L59" s="1"/>
  <c r="Q35"/>
  <c r="C34" s="1"/>
  <c r="Q34"/>
  <c r="Q33"/>
  <c r="C33"/>
  <c r="Q32"/>
  <c r="C32"/>
  <c r="Q31"/>
  <c r="G32" s="1"/>
  <c r="Q30"/>
  <c r="G31" s="1"/>
  <c r="G30"/>
  <c r="Q29"/>
  <c r="Q28"/>
  <c r="G29" s="1"/>
  <c r="Q27"/>
  <c r="C26"/>
  <c r="Q25"/>
  <c r="R24"/>
  <c r="D25" s="1"/>
  <c r="D27" s="1"/>
  <c r="Q24"/>
  <c r="C25" s="1"/>
  <c r="Q22"/>
  <c r="G22" s="1"/>
  <c r="Q21"/>
  <c r="G21" s="1"/>
  <c r="Q20"/>
  <c r="G20"/>
  <c r="Q19"/>
  <c r="G19"/>
  <c r="Q17"/>
  <c r="Q16"/>
  <c r="H44" i="84"/>
  <c r="H43"/>
  <c r="H44" i="29"/>
  <c r="H43"/>
  <c r="H44" i="70"/>
  <c r="H43"/>
  <c r="H44" i="57"/>
  <c r="H43"/>
  <c r="H44" i="56"/>
  <c r="H43"/>
  <c r="H44" i="55"/>
  <c r="H43"/>
  <c r="H44" i="64"/>
  <c r="H43"/>
  <c r="H42"/>
  <c r="H44" i="63"/>
  <c r="H43"/>
  <c r="H42"/>
  <c r="U151" i="84"/>
  <c r="R58"/>
  <c r="Q58"/>
  <c r="P58"/>
  <c r="O58"/>
  <c r="N58"/>
  <c r="S58" s="1"/>
  <c r="H58" s="1"/>
  <c r="J58"/>
  <c r="R57"/>
  <c r="Q57"/>
  <c r="P57"/>
  <c r="O57"/>
  <c r="S57" s="1"/>
  <c r="N57"/>
  <c r="J57"/>
  <c r="R56"/>
  <c r="Q56"/>
  <c r="P56"/>
  <c r="O56"/>
  <c r="N56"/>
  <c r="S56" s="1"/>
  <c r="J56"/>
  <c r="K56" s="1"/>
  <c r="R55"/>
  <c r="Q55"/>
  <c r="P55"/>
  <c r="O55"/>
  <c r="S55" s="1"/>
  <c r="N55"/>
  <c r="J55"/>
  <c r="R54"/>
  <c r="Q54"/>
  <c r="P54"/>
  <c r="O54"/>
  <c r="N54"/>
  <c r="S54" s="1"/>
  <c r="J54"/>
  <c r="K54" s="1"/>
  <c r="R53"/>
  <c r="Q53"/>
  <c r="P53"/>
  <c r="O53"/>
  <c r="S53" s="1"/>
  <c r="N53"/>
  <c r="J53"/>
  <c r="R52"/>
  <c r="Q52"/>
  <c r="P52"/>
  <c r="O52"/>
  <c r="N52"/>
  <c r="S52" s="1"/>
  <c r="J52"/>
  <c r="K52" s="1"/>
  <c r="R51"/>
  <c r="Q51"/>
  <c r="P51"/>
  <c r="O51"/>
  <c r="S51" s="1"/>
  <c r="N51"/>
  <c r="J51"/>
  <c r="R50"/>
  <c r="Q50"/>
  <c r="P50"/>
  <c r="O50"/>
  <c r="N50"/>
  <c r="S50" s="1"/>
  <c r="J50"/>
  <c r="L59" s="1"/>
  <c r="Q35"/>
  <c r="C34" s="1"/>
  <c r="Q34"/>
  <c r="Q33"/>
  <c r="C33"/>
  <c r="Q32"/>
  <c r="R32" s="1"/>
  <c r="G32"/>
  <c r="C32"/>
  <c r="Q31"/>
  <c r="Q30"/>
  <c r="G31" s="1"/>
  <c r="G30"/>
  <c r="Q29"/>
  <c r="Q28"/>
  <c r="G29" s="1"/>
  <c r="Q27"/>
  <c r="C26"/>
  <c r="Q25"/>
  <c r="D26" s="1"/>
  <c r="R24"/>
  <c r="D25" s="1"/>
  <c r="D27" s="1"/>
  <c r="Q24"/>
  <c r="C25" s="1"/>
  <c r="C27" s="1"/>
  <c r="U22"/>
  <c r="Q22"/>
  <c r="N22"/>
  <c r="G22"/>
  <c r="U21"/>
  <c r="Q21"/>
  <c r="G21" s="1"/>
  <c r="N21"/>
  <c r="U20"/>
  <c r="Q20"/>
  <c r="N20"/>
  <c r="G20"/>
  <c r="C20"/>
  <c r="U19"/>
  <c r="R19"/>
  <c r="H22" s="1"/>
  <c r="Q19"/>
  <c r="N19"/>
  <c r="G19"/>
  <c r="C19"/>
  <c r="C21" s="1"/>
  <c r="Q17"/>
  <c r="D20" s="1"/>
  <c r="R16"/>
  <c r="Q16"/>
  <c r="D19" s="1"/>
  <c r="D21" s="1"/>
  <c r="U22" i="29"/>
  <c r="U21"/>
  <c r="U20"/>
  <c r="U19"/>
  <c r="U21" i="55"/>
  <c r="U19"/>
  <c r="N22" i="29"/>
  <c r="N21"/>
  <c r="N20"/>
  <c r="N19"/>
  <c r="N21" i="55"/>
  <c r="N19"/>
  <c r="J51" i="56"/>
  <c r="J52"/>
  <c r="J53"/>
  <c r="J54"/>
  <c r="J55"/>
  <c r="J56"/>
  <c r="J57"/>
  <c r="J58"/>
  <c r="J51" i="57"/>
  <c r="J52"/>
  <c r="J53"/>
  <c r="J54"/>
  <c r="J55"/>
  <c r="J56"/>
  <c r="J57"/>
  <c r="J58"/>
  <c r="J51" i="70"/>
  <c r="J52"/>
  <c r="J53"/>
  <c r="J54"/>
  <c r="J55"/>
  <c r="J56"/>
  <c r="J57"/>
  <c r="J58"/>
  <c r="J51" i="29"/>
  <c r="J52"/>
  <c r="J53"/>
  <c r="J54"/>
  <c r="J55"/>
  <c r="J56"/>
  <c r="J57"/>
  <c r="J58"/>
  <c r="J50"/>
  <c r="J50" i="70"/>
  <c r="L59" s="1"/>
  <c r="J50" i="57"/>
  <c r="J50" i="56"/>
  <c r="J51" i="55"/>
  <c r="J52"/>
  <c r="J53"/>
  <c r="J54"/>
  <c r="J55"/>
  <c r="J56"/>
  <c r="J57"/>
  <c r="J58"/>
  <c r="J50"/>
  <c r="U151" i="70"/>
  <c r="R58"/>
  <c r="Q58"/>
  <c r="P58"/>
  <c r="O58"/>
  <c r="N58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S53" s="1"/>
  <c r="H53" s="1"/>
  <c r="R52"/>
  <c r="Q52"/>
  <c r="P52"/>
  <c r="O52"/>
  <c r="N52"/>
  <c r="S52" s="1"/>
  <c r="R51"/>
  <c r="Q51"/>
  <c r="P51"/>
  <c r="O51"/>
  <c r="N51"/>
  <c r="R50"/>
  <c r="Q50"/>
  <c r="P50"/>
  <c r="O50"/>
  <c r="N50"/>
  <c r="S50" s="1"/>
  <c r="Q35"/>
  <c r="Q34"/>
  <c r="C34"/>
  <c r="Q33"/>
  <c r="C33"/>
  <c r="Q32"/>
  <c r="C32"/>
  <c r="Q31"/>
  <c r="C31"/>
  <c r="C35" s="1"/>
  <c r="Q30"/>
  <c r="G31" s="1"/>
  <c r="Q29"/>
  <c r="Q28"/>
  <c r="G29" s="1"/>
  <c r="Q27"/>
  <c r="Q25"/>
  <c r="Q24"/>
  <c r="C25" s="1"/>
  <c r="Q22"/>
  <c r="G22"/>
  <c r="Q21"/>
  <c r="G21"/>
  <c r="Q20"/>
  <c r="G20"/>
  <c r="Q19"/>
  <c r="R19" s="1"/>
  <c r="G19"/>
  <c r="G23" s="1"/>
  <c r="Q17"/>
  <c r="Q16"/>
  <c r="U151" i="57"/>
  <c r="R58"/>
  <c r="Q58"/>
  <c r="P58"/>
  <c r="O58"/>
  <c r="N58"/>
  <c r="S58" s="1"/>
  <c r="H58" s="1"/>
  <c r="R57"/>
  <c r="Q57"/>
  <c r="P57"/>
  <c r="O57"/>
  <c r="N57"/>
  <c r="R56"/>
  <c r="Q56"/>
  <c r="P56"/>
  <c r="O56"/>
  <c r="N56"/>
  <c r="S56" s="1"/>
  <c r="R55"/>
  <c r="Q55"/>
  <c r="P55"/>
  <c r="O55"/>
  <c r="N55"/>
  <c r="S55"/>
  <c r="R54"/>
  <c r="Q54"/>
  <c r="P54"/>
  <c r="O54"/>
  <c r="N54"/>
  <c r="R53"/>
  <c r="Q53"/>
  <c r="P53"/>
  <c r="O53"/>
  <c r="N53"/>
  <c r="R52"/>
  <c r="Q52"/>
  <c r="P52"/>
  <c r="O52"/>
  <c r="N52"/>
  <c r="R51"/>
  <c r="Q51"/>
  <c r="P51"/>
  <c r="O51"/>
  <c r="N51"/>
  <c r="S51" s="1"/>
  <c r="R50"/>
  <c r="Q50"/>
  <c r="P50"/>
  <c r="O50"/>
  <c r="N50"/>
  <c r="S50"/>
  <c r="L59"/>
  <c r="Q35"/>
  <c r="C34" s="1"/>
  <c r="Q34"/>
  <c r="Q33"/>
  <c r="C32" s="1"/>
  <c r="C33"/>
  <c r="Q32"/>
  <c r="R32" s="1"/>
  <c r="Q31"/>
  <c r="G32" s="1"/>
  <c r="Q30"/>
  <c r="G31" s="1"/>
  <c r="Q29"/>
  <c r="G30" s="1"/>
  <c r="Q28"/>
  <c r="G29" s="1"/>
  <c r="Q27"/>
  <c r="Q25"/>
  <c r="Q24"/>
  <c r="C25" s="1"/>
  <c r="Q22"/>
  <c r="G22" s="1"/>
  <c r="Q21"/>
  <c r="G21" s="1"/>
  <c r="Q20"/>
  <c r="G20" s="1"/>
  <c r="Q19"/>
  <c r="R19" s="1"/>
  <c r="Q17"/>
  <c r="Q16"/>
  <c r="R58" i="56"/>
  <c r="Q58"/>
  <c r="P58"/>
  <c r="O58"/>
  <c r="N58"/>
  <c r="S58"/>
  <c r="K58" s="1"/>
  <c r="R57"/>
  <c r="Q57"/>
  <c r="P57"/>
  <c r="O57"/>
  <c r="N57"/>
  <c r="R56"/>
  <c r="Q56"/>
  <c r="P56"/>
  <c r="O56"/>
  <c r="N56"/>
  <c r="S56" s="1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R51"/>
  <c r="Q51"/>
  <c r="P51"/>
  <c r="O51"/>
  <c r="N51"/>
  <c r="R50"/>
  <c r="Q50"/>
  <c r="P50"/>
  <c r="O50"/>
  <c r="N50"/>
  <c r="S50"/>
  <c r="L59"/>
  <c r="Q35"/>
  <c r="Q34"/>
  <c r="C33" s="1"/>
  <c r="C34"/>
  <c r="Q33"/>
  <c r="Q32"/>
  <c r="C32"/>
  <c r="Q31"/>
  <c r="Q30"/>
  <c r="G31" s="1"/>
  <c r="Q29"/>
  <c r="G30" s="1"/>
  <c r="Q28"/>
  <c r="G29" s="1"/>
  <c r="Q27"/>
  <c r="R27" s="1"/>
  <c r="Q25"/>
  <c r="Q24"/>
  <c r="C25" s="1"/>
  <c r="Q22"/>
  <c r="G22"/>
  <c r="Q21"/>
  <c r="G21"/>
  <c r="Q20"/>
  <c r="G20" s="1"/>
  <c r="Q19"/>
  <c r="R19" s="1"/>
  <c r="Q17"/>
  <c r="Q16"/>
  <c r="U154" i="55"/>
  <c r="R58"/>
  <c r="Q58"/>
  <c r="P58"/>
  <c r="O58"/>
  <c r="N58"/>
  <c r="S58" s="1"/>
  <c r="K58" s="1"/>
  <c r="R57"/>
  <c r="Q57"/>
  <c r="P57"/>
  <c r="O57"/>
  <c r="N57"/>
  <c r="R56"/>
  <c r="Q56"/>
  <c r="P56"/>
  <c r="O56"/>
  <c r="N56"/>
  <c r="R55"/>
  <c r="Q55"/>
  <c r="P55"/>
  <c r="O55"/>
  <c r="N55"/>
  <c r="R54"/>
  <c r="Q54"/>
  <c r="P54"/>
  <c r="O54"/>
  <c r="N54"/>
  <c r="R53"/>
  <c r="Q53"/>
  <c r="P53"/>
  <c r="O53"/>
  <c r="N53"/>
  <c r="R52"/>
  <c r="Q52"/>
  <c r="P52"/>
  <c r="O52"/>
  <c r="N52"/>
  <c r="S52" s="1"/>
  <c r="K52" s="1"/>
  <c r="R51"/>
  <c r="Q51"/>
  <c r="P51"/>
  <c r="O51"/>
  <c r="N51"/>
  <c r="R50"/>
  <c r="Q50"/>
  <c r="P50"/>
  <c r="O50"/>
  <c r="N50"/>
  <c r="S50" s="1"/>
  <c r="K50" s="1"/>
  <c r="Q35"/>
  <c r="C34" s="1"/>
  <c r="Q34"/>
  <c r="Q33"/>
  <c r="C33"/>
  <c r="Q32"/>
  <c r="C32"/>
  <c r="Q31"/>
  <c r="C31"/>
  <c r="Q30"/>
  <c r="G31" s="1"/>
  <c r="Q29"/>
  <c r="Q28"/>
  <c r="G29" s="1"/>
  <c r="Q27"/>
  <c r="G28" s="1"/>
  <c r="Q25"/>
  <c r="Q24"/>
  <c r="C25" s="1"/>
  <c r="Q22"/>
  <c r="G22" s="1"/>
  <c r="Q21"/>
  <c r="G21" s="1"/>
  <c r="Q20"/>
  <c r="G20" s="1"/>
  <c r="Q19"/>
  <c r="G19" s="1"/>
  <c r="Q17"/>
  <c r="Q16"/>
  <c r="G30" i="29"/>
  <c r="G32"/>
  <c r="K54"/>
  <c r="L59"/>
  <c r="Q19"/>
  <c r="R19" s="1"/>
  <c r="Q16"/>
  <c r="Q20"/>
  <c r="G20" s="1"/>
  <c r="Q21"/>
  <c r="G21" s="1"/>
  <c r="Q22"/>
  <c r="G22" s="1"/>
  <c r="Q24"/>
  <c r="R24" s="1"/>
  <c r="Q25"/>
  <c r="D26" s="1"/>
  <c r="Q27"/>
  <c r="H28" s="1"/>
  <c r="H33" s="1"/>
  <c r="Q28"/>
  <c r="G29" s="1"/>
  <c r="Q29"/>
  <c r="Q30"/>
  <c r="G31" s="1"/>
  <c r="Q31"/>
  <c r="Q32"/>
  <c r="R32" s="1"/>
  <c r="D34" s="1"/>
  <c r="Q33"/>
  <c r="Q34"/>
  <c r="D33" s="1"/>
  <c r="Q35"/>
  <c r="C34" s="1"/>
  <c r="Q17"/>
  <c r="C20" s="1"/>
  <c r="C21" s="1"/>
  <c r="U151"/>
  <c r="R58"/>
  <c r="Q58"/>
  <c r="P58"/>
  <c r="O58"/>
  <c r="N58"/>
  <c r="S58" s="1"/>
  <c r="H58" s="1"/>
  <c r="R57"/>
  <c r="Q57"/>
  <c r="P57"/>
  <c r="O57"/>
  <c r="H57" s="1"/>
  <c r="N57"/>
  <c r="R56"/>
  <c r="Q56"/>
  <c r="P56"/>
  <c r="O56"/>
  <c r="N56"/>
  <c r="S56" s="1"/>
  <c r="H56" s="1"/>
  <c r="R55"/>
  <c r="Q55"/>
  <c r="P55"/>
  <c r="O55"/>
  <c r="H55" s="1"/>
  <c r="N55"/>
  <c r="R54"/>
  <c r="Q54"/>
  <c r="P54"/>
  <c r="O54"/>
  <c r="N54"/>
  <c r="H54" s="1"/>
  <c r="R53"/>
  <c r="Q53"/>
  <c r="P53"/>
  <c r="O53"/>
  <c r="H53" s="1"/>
  <c r="N53"/>
  <c r="R52"/>
  <c r="Q52"/>
  <c r="P52"/>
  <c r="O52"/>
  <c r="N52"/>
  <c r="S52" s="1"/>
  <c r="H52" s="1"/>
  <c r="R51"/>
  <c r="Q51"/>
  <c r="P51"/>
  <c r="O51"/>
  <c r="H51" s="1"/>
  <c r="N51"/>
  <c r="R50"/>
  <c r="Q50"/>
  <c r="P50"/>
  <c r="O50"/>
  <c r="N50"/>
  <c r="S50" s="1"/>
  <c r="S54"/>
  <c r="S51"/>
  <c r="K51" s="1"/>
  <c r="S55"/>
  <c r="K55" s="1"/>
  <c r="S53"/>
  <c r="K53" s="1"/>
  <c r="S57"/>
  <c r="K57" s="1"/>
  <c r="R16" i="57"/>
  <c r="D20" s="1"/>
  <c r="C19"/>
  <c r="C20"/>
  <c r="R24"/>
  <c r="D26" s="1"/>
  <c r="D25"/>
  <c r="C26"/>
  <c r="G28"/>
  <c r="R27"/>
  <c r="R16" i="56"/>
  <c r="D20" s="1"/>
  <c r="C19"/>
  <c r="C20"/>
  <c r="C21" s="1"/>
  <c r="C26"/>
  <c r="G28"/>
  <c r="G32"/>
  <c r="H50"/>
  <c r="R16" i="55"/>
  <c r="C20"/>
  <c r="C26"/>
  <c r="G30"/>
  <c r="G32"/>
  <c r="C19" i="29"/>
  <c r="R27"/>
  <c r="H32" s="1"/>
  <c r="H33" i="57"/>
  <c r="D19"/>
  <c r="C21"/>
  <c r="D19" i="56"/>
  <c r="D21" s="1"/>
  <c r="D20" i="55"/>
  <c r="H30" i="29"/>
  <c r="K50" i="57"/>
  <c r="H50"/>
  <c r="K55"/>
  <c r="H55"/>
  <c r="G19"/>
  <c r="G19" i="56"/>
  <c r="L59" i="55"/>
  <c r="F19" i="57" l="1"/>
  <c r="U19" s="1"/>
  <c r="U19" i="56"/>
  <c r="N19"/>
  <c r="F21" i="57"/>
  <c r="U21" i="56"/>
  <c r="N21"/>
  <c r="F22"/>
  <c r="F20"/>
  <c r="R32" i="55"/>
  <c r="D32" s="1"/>
  <c r="N22"/>
  <c r="N20"/>
  <c r="N19" i="57"/>
  <c r="U21"/>
  <c r="N21"/>
  <c r="S55" i="56"/>
  <c r="D27" i="57"/>
  <c r="S52"/>
  <c r="K56"/>
  <c r="H56"/>
  <c r="H52"/>
  <c r="K52"/>
  <c r="S53"/>
  <c r="S54"/>
  <c r="S57"/>
  <c r="G23"/>
  <c r="D21"/>
  <c r="C27"/>
  <c r="S51" i="56"/>
  <c r="S54"/>
  <c r="H54" s="1"/>
  <c r="H22"/>
  <c r="H19"/>
  <c r="H20"/>
  <c r="H21"/>
  <c r="G23"/>
  <c r="D33" i="55"/>
  <c r="G23" i="85"/>
  <c r="K52"/>
  <c r="K56"/>
  <c r="R19"/>
  <c r="H22" s="1"/>
  <c r="C27"/>
  <c r="D26"/>
  <c r="R32"/>
  <c r="S50"/>
  <c r="H50" s="1"/>
  <c r="S52"/>
  <c r="S54"/>
  <c r="K54" s="1"/>
  <c r="S56"/>
  <c r="S58"/>
  <c r="K58" s="1"/>
  <c r="H59" i="87"/>
  <c r="D35"/>
  <c r="H23"/>
  <c r="D19"/>
  <c r="D21" s="1"/>
  <c r="U19" i="85"/>
  <c r="N19"/>
  <c r="U21"/>
  <c r="N21"/>
  <c r="U22"/>
  <c r="N22"/>
  <c r="U20"/>
  <c r="N20"/>
  <c r="G33" i="87"/>
  <c r="D27"/>
  <c r="R32" i="70"/>
  <c r="D32" s="1"/>
  <c r="S51"/>
  <c r="H51" s="1"/>
  <c r="K53"/>
  <c r="S54"/>
  <c r="S55"/>
  <c r="S56"/>
  <c r="K56" s="1"/>
  <c r="S57"/>
  <c r="S58"/>
  <c r="K58" s="1"/>
  <c r="R16" i="85"/>
  <c r="D19" s="1"/>
  <c r="C19"/>
  <c r="S57"/>
  <c r="S55"/>
  <c r="S53"/>
  <c r="S51"/>
  <c r="C20"/>
  <c r="C35" i="63"/>
  <c r="K51" i="85"/>
  <c r="H51"/>
  <c r="H53"/>
  <c r="H55"/>
  <c r="H57"/>
  <c r="D33"/>
  <c r="D34"/>
  <c r="D31"/>
  <c r="D32"/>
  <c r="G28"/>
  <c r="G33" s="1"/>
  <c r="H20"/>
  <c r="R27"/>
  <c r="C31"/>
  <c r="K50"/>
  <c r="H52"/>
  <c r="H54"/>
  <c r="H56"/>
  <c r="H58"/>
  <c r="K51" i="84"/>
  <c r="H51"/>
  <c r="K53"/>
  <c r="H53"/>
  <c r="K55"/>
  <c r="H55"/>
  <c r="K57"/>
  <c r="H57"/>
  <c r="G23"/>
  <c r="K58"/>
  <c r="D33"/>
  <c r="D34"/>
  <c r="D31"/>
  <c r="D35" s="1"/>
  <c r="D32"/>
  <c r="H21"/>
  <c r="G28"/>
  <c r="G33" s="1"/>
  <c r="H19"/>
  <c r="H23" s="1"/>
  <c r="H20"/>
  <c r="R27"/>
  <c r="H32" s="1"/>
  <c r="C31"/>
  <c r="C35" s="1"/>
  <c r="H50"/>
  <c r="H59" s="1"/>
  <c r="K50"/>
  <c r="H52"/>
  <c r="H54"/>
  <c r="H56"/>
  <c r="S57" i="55"/>
  <c r="K57" s="1"/>
  <c r="S54"/>
  <c r="S56"/>
  <c r="K56" s="1"/>
  <c r="R19"/>
  <c r="H21" s="1"/>
  <c r="R27"/>
  <c r="H52"/>
  <c r="D19"/>
  <c r="D21" s="1"/>
  <c r="H58"/>
  <c r="C27" i="63"/>
  <c r="D26" s="1"/>
  <c r="C27" i="55"/>
  <c r="H57"/>
  <c r="G33" i="63"/>
  <c r="G23" i="55"/>
  <c r="C35"/>
  <c r="H54"/>
  <c r="K54"/>
  <c r="H56"/>
  <c r="G23" i="63"/>
  <c r="H21" s="1"/>
  <c r="S53" i="55"/>
  <c r="K53" s="1"/>
  <c r="G33"/>
  <c r="H50"/>
  <c r="H19"/>
  <c r="R24"/>
  <c r="D26" s="1"/>
  <c r="C19"/>
  <c r="H22"/>
  <c r="H20"/>
  <c r="S51"/>
  <c r="K51" s="1"/>
  <c r="S55"/>
  <c r="K55" s="1"/>
  <c r="L59" i="64"/>
  <c r="L59" i="63"/>
  <c r="K55" i="56"/>
  <c r="H55"/>
  <c r="K50"/>
  <c r="S53"/>
  <c r="K53" s="1"/>
  <c r="S57"/>
  <c r="H57" s="1"/>
  <c r="H58"/>
  <c r="G33"/>
  <c r="R32"/>
  <c r="D32" s="1"/>
  <c r="K51"/>
  <c r="H52"/>
  <c r="H56"/>
  <c r="H22" i="70"/>
  <c r="H20"/>
  <c r="D33"/>
  <c r="D34"/>
  <c r="H21"/>
  <c r="K51"/>
  <c r="K52"/>
  <c r="K54"/>
  <c r="R16"/>
  <c r="D19" s="1"/>
  <c r="C19"/>
  <c r="C20"/>
  <c r="R24"/>
  <c r="D27"/>
  <c r="C26"/>
  <c r="C27" s="1"/>
  <c r="G28"/>
  <c r="G30"/>
  <c r="G32"/>
  <c r="H19"/>
  <c r="R27"/>
  <c r="H50"/>
  <c r="K50"/>
  <c r="H52"/>
  <c r="H54"/>
  <c r="H56"/>
  <c r="H58"/>
  <c r="H50" i="29"/>
  <c r="H59" s="1"/>
  <c r="K50"/>
  <c r="H22"/>
  <c r="H21"/>
  <c r="H20"/>
  <c r="K58"/>
  <c r="K56"/>
  <c r="K52"/>
  <c r="D32"/>
  <c r="R16"/>
  <c r="G19"/>
  <c r="G23" s="1"/>
  <c r="C25"/>
  <c r="H19"/>
  <c r="H23" s="1"/>
  <c r="D25"/>
  <c r="D27" s="1"/>
  <c r="C31"/>
  <c r="C33"/>
  <c r="D31"/>
  <c r="D35" s="1"/>
  <c r="H31"/>
  <c r="H29"/>
  <c r="C26"/>
  <c r="C32"/>
  <c r="G28"/>
  <c r="G33" s="1"/>
  <c r="K51" i="57"/>
  <c r="H51"/>
  <c r="K57"/>
  <c r="H57"/>
  <c r="H20"/>
  <c r="H21"/>
  <c r="H19"/>
  <c r="H22"/>
  <c r="G33"/>
  <c r="D34"/>
  <c r="D32"/>
  <c r="D33"/>
  <c r="D31"/>
  <c r="D35" s="1"/>
  <c r="K53"/>
  <c r="H53"/>
  <c r="K58"/>
  <c r="C31"/>
  <c r="C35" s="1"/>
  <c r="D33" i="56"/>
  <c r="D34"/>
  <c r="K57"/>
  <c r="C27"/>
  <c r="C31"/>
  <c r="K56"/>
  <c r="H51"/>
  <c r="H59" s="1"/>
  <c r="D14" i="65" s="1"/>
  <c r="H33" i="56"/>
  <c r="R24"/>
  <c r="D26" s="1"/>
  <c r="H53"/>
  <c r="D31"/>
  <c r="D35" s="1"/>
  <c r="K52"/>
  <c r="K54"/>
  <c r="H19" i="63" l="1"/>
  <c r="F22" i="57"/>
  <c r="U22" i="56"/>
  <c r="N22"/>
  <c r="F20" i="57"/>
  <c r="U20" i="56"/>
  <c r="N20"/>
  <c r="D31" i="55"/>
  <c r="H33"/>
  <c r="D34"/>
  <c r="H23" i="57"/>
  <c r="H54"/>
  <c r="H59" s="1"/>
  <c r="D15" i="65" s="1"/>
  <c r="K54" i="57"/>
  <c r="H23" i="56"/>
  <c r="H23" i="55"/>
  <c r="H19" i="85"/>
  <c r="H21"/>
  <c r="H23" s="1"/>
  <c r="K57"/>
  <c r="K55"/>
  <c r="K53"/>
  <c r="D20"/>
  <c r="H57" i="70"/>
  <c r="K57"/>
  <c r="H55"/>
  <c r="H59" s="1"/>
  <c r="D18" i="65" s="1"/>
  <c r="K55" i="70"/>
  <c r="H23"/>
  <c r="D31"/>
  <c r="D35" s="1"/>
  <c r="C21" i="63"/>
  <c r="D19" s="1"/>
  <c r="D21" i="85"/>
  <c r="H59"/>
  <c r="G16" i="65" s="1"/>
  <c r="G19" s="1"/>
  <c r="H59" i="64"/>
  <c r="C35" i="85"/>
  <c r="D35"/>
  <c r="C21"/>
  <c r="H33"/>
  <c r="H31" i="84"/>
  <c r="H28"/>
  <c r="H33" s="1"/>
  <c r="H29"/>
  <c r="H30"/>
  <c r="H33" i="63"/>
  <c r="H22"/>
  <c r="H20"/>
  <c r="D32"/>
  <c r="D31"/>
  <c r="D34"/>
  <c r="C21" i="55"/>
  <c r="D25"/>
  <c r="D27" s="1"/>
  <c r="H51"/>
  <c r="H55"/>
  <c r="H59" i="63"/>
  <c r="H53" i="55"/>
  <c r="D33" i="63"/>
  <c r="C21" i="70"/>
  <c r="D20"/>
  <c r="D21" s="1"/>
  <c r="G33"/>
  <c r="H33"/>
  <c r="C35" i="29"/>
  <c r="D19"/>
  <c r="D21" s="1"/>
  <c r="D20"/>
  <c r="C27"/>
  <c r="C21" i="64"/>
  <c r="D25" i="63"/>
  <c r="D27" s="1"/>
  <c r="G23" i="64"/>
  <c r="C35" i="56"/>
  <c r="D25"/>
  <c r="D27" s="1"/>
  <c r="H23" i="63" l="1"/>
  <c r="U22" i="57"/>
  <c r="N22"/>
  <c r="U20"/>
  <c r="N20"/>
  <c r="D35" i="55"/>
  <c r="H59"/>
  <c r="D13" i="65" s="1"/>
  <c r="D35" i="63"/>
  <c r="D20"/>
  <c r="D21" s="1"/>
  <c r="D19" i="64"/>
  <c r="D20"/>
  <c r="C35"/>
  <c r="H19"/>
  <c r="H20"/>
  <c r="H21"/>
  <c r="H22"/>
  <c r="C27"/>
  <c r="G33"/>
  <c r="N22" i="70" l="1"/>
  <c r="U22"/>
  <c r="U21"/>
  <c r="N21"/>
  <c r="N20"/>
  <c r="U20"/>
  <c r="H23" i="64"/>
  <c r="D21"/>
  <c r="H33"/>
  <c r="D33"/>
  <c r="D34"/>
  <c r="D32"/>
  <c r="D27"/>
  <c r="D31"/>
  <c r="D35" l="1"/>
  <c r="U19" i="70"/>
  <c r="N19"/>
</calcChain>
</file>

<file path=xl/comments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2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2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3.xml><?xml version="1.0" encoding="utf-8"?>
<comments xmlns="http://schemas.openxmlformats.org/spreadsheetml/2006/main">
  <authors>
    <author>Tanja Bajic</author>
  </authors>
  <commentList>
    <comment ref="E6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E8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4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5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6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7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8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9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0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comments11.xml><?xml version="1.0" encoding="utf-8"?>
<comments xmlns="http://schemas.openxmlformats.org/spreadsheetml/2006/main">
  <authors>
    <author>Tanja Bajic</author>
  </authors>
  <commentList>
    <comment ref="H10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број анкетираних студената</t>
        </r>
      </text>
    </comment>
    <comment ref="H11" authorId="0">
      <text>
        <r>
          <rPr>
            <b/>
            <sz val="9"/>
            <color indexed="81"/>
            <rFont val="Tahoma"/>
            <family val="2"/>
            <charset val="238"/>
          </rPr>
          <t>Tanja Bajic:</t>
        </r>
        <r>
          <rPr>
            <sz val="9"/>
            <color indexed="81"/>
            <rFont val="Tahoma"/>
            <family val="2"/>
            <charset val="238"/>
          </rPr>
          <t xml:space="preserve">
Унети датум анкетирања</t>
        </r>
      </text>
    </comment>
  </commentList>
</comments>
</file>

<file path=xl/sharedStrings.xml><?xml version="1.0" encoding="utf-8"?>
<sst xmlns="http://schemas.openxmlformats.org/spreadsheetml/2006/main" count="1552" uniqueCount="134">
  <si>
    <t>РБ</t>
  </si>
  <si>
    <t>Т В Р Д Њ Е</t>
  </si>
  <si>
    <t>Наставник излаже јасно и разумљиво.</t>
  </si>
  <si>
    <t>Наставник излаже прегледно и излаже најбитније.</t>
  </si>
  <si>
    <t>Наставник излаже одговарајућим темпом током наставе.</t>
  </si>
  <si>
    <t>Наставник долази на час добро припремљен.</t>
  </si>
  <si>
    <t>Наставник држи наставу у договореним терминима и без кашњења.</t>
  </si>
  <si>
    <t>Наставник подстиче укључивање и учестовање студената у настави.</t>
  </si>
  <si>
    <t>Наставник даје корисне информације о раду студената (након семинарских радова, вежби, активности на часу...)</t>
  </si>
  <si>
    <t>Наставник одговара на студентска питања и води рачуна о студентским коментарима.</t>
  </si>
  <si>
    <t>Процечна оцена</t>
  </si>
  <si>
    <t>ТВРДЊЕ - Просечна оцена</t>
  </si>
  <si>
    <t xml:space="preserve">УКУПНА ПРОСЕЧНА ОЦЕНА      </t>
  </si>
  <si>
    <t>Број студената који су учестовали у вредновању педагошког рада наставника :</t>
  </si>
  <si>
    <t>мушки</t>
  </si>
  <si>
    <t>женски</t>
  </si>
  <si>
    <t>Подаци о анкетираним студентима</t>
  </si>
  <si>
    <t>буџетски</t>
  </si>
  <si>
    <t>самофинансирајући</t>
  </si>
  <si>
    <t>3.Статус на студијама</t>
  </si>
  <si>
    <t>4. Досадашња просечна оцена</t>
  </si>
  <si>
    <t>6.00-6.50</t>
  </si>
  <si>
    <t>6.51-7.50</t>
  </si>
  <si>
    <t>7.51-8.50</t>
  </si>
  <si>
    <t>8.51-9.50</t>
  </si>
  <si>
    <t>9.51-10.00</t>
  </si>
  <si>
    <t>5. Код овог наставника присуствовао сам:</t>
  </si>
  <si>
    <t>на свим часовима</t>
  </si>
  <si>
    <t>на око пола часова</t>
  </si>
  <si>
    <t>само на неколоко часова</t>
  </si>
  <si>
    <t>на већини часова</t>
  </si>
  <si>
    <t>§</t>
  </si>
  <si>
    <t>Број студената који су учестовали у вредновању педагошког рада сарадника :</t>
  </si>
  <si>
    <t>Име и презиме наставника чији је педагошки рад вреднован:</t>
  </si>
  <si>
    <t>Датум вредновања:</t>
  </si>
  <si>
    <t xml:space="preserve">Назив предмета који се вреднује: </t>
  </si>
  <si>
    <t>%</t>
  </si>
  <si>
    <t>f</t>
  </si>
  <si>
    <t>Досадашње оцене код овог наставника (односно, бодови за предиспитне обавезе) у оквиру овог предмета одговарају мом показаном знању.</t>
  </si>
  <si>
    <t>У одговарајуће поље унети звездицу (*) у зависности којој категорији студент припада.</t>
  </si>
  <si>
    <t>категорија</t>
  </si>
  <si>
    <t>1. Пол студента</t>
  </si>
  <si>
    <t>Категорија</t>
  </si>
  <si>
    <t>Укупно</t>
  </si>
  <si>
    <t>само на некол.</t>
  </si>
  <si>
    <t>само на неколико часова</t>
  </si>
  <si>
    <t>тврдња 1</t>
  </si>
  <si>
    <t>тврдња 2</t>
  </si>
  <si>
    <t>тврдња 3</t>
  </si>
  <si>
    <t>тврдња 4</t>
  </si>
  <si>
    <t>тврдња 5</t>
  </si>
  <si>
    <t>тврдња 6</t>
  </si>
  <si>
    <t>тврдња 7</t>
  </si>
  <si>
    <t>тврдња 8</t>
  </si>
  <si>
    <t>тврдња 9</t>
  </si>
  <si>
    <t>Редни број анкетиране особе</t>
  </si>
  <si>
    <t>редни број тврдње</t>
  </si>
  <si>
    <t>Оцена</t>
  </si>
  <si>
    <t>Укупан број датих оцена</t>
  </si>
  <si>
    <t>самофинанс.</t>
  </si>
  <si>
    <t>на свим час.</t>
  </si>
  <si>
    <t>на већини час.</t>
  </si>
  <si>
    <t>на око пола час.</t>
  </si>
  <si>
    <t>Укупан број неоцењених тврдњи</t>
  </si>
  <si>
    <t>Број студената који није могао да одговори на постављено питање</t>
  </si>
  <si>
    <t>Подаци о анкетираним студентима (у просеку)</t>
  </si>
  <si>
    <t>Просечан број студената који није могао да одговори на постављено питање по наставнику</t>
  </si>
  <si>
    <t>Просечан број студената који није могао да одговори на постављено питање по сараднику</t>
  </si>
  <si>
    <t>Сарадник излаже јасно и разумљиво.</t>
  </si>
  <si>
    <t>Сарадник излаже прегледно и излаже најбитније.</t>
  </si>
  <si>
    <t>Сарадник излаже одговарајућим темпом током наставе.</t>
  </si>
  <si>
    <t>Сарадник долази на час добро припремљен.</t>
  </si>
  <si>
    <t>Сарадник држи наставу у договореним терминима и без кашњења.</t>
  </si>
  <si>
    <t>Сарадник подстиче укључивање и учестовање студената у настави.</t>
  </si>
  <si>
    <t>Сарадник даје корисне информације о раду студената (након семинарских радова, вежби, активности на часу...)</t>
  </si>
  <si>
    <t>Сарадник одговара на студентска питања и води рачуна о студентским коментарима.</t>
  </si>
  <si>
    <t>Досадашње оцене код овог сарадника (односно, бодови за предиспитне обавезе) у оквиру овог предмета одговарају мом показаном знању.</t>
  </si>
  <si>
    <t>Број студената који су учестовали у вредновању педагошког рада сарадника:</t>
  </si>
  <si>
    <t>Наставни предмети</t>
  </si>
  <si>
    <t>Наставник</t>
  </si>
  <si>
    <t>Просечна оцена</t>
  </si>
  <si>
    <t>Сарадник</t>
  </si>
  <si>
    <t>Заједничка просечна оцена</t>
  </si>
  <si>
    <t>наставника</t>
  </si>
  <si>
    <t>сарадника</t>
  </si>
  <si>
    <r>
      <t xml:space="preserve">Израда модела за аутоматску обраду података: </t>
    </r>
    <r>
      <rPr>
        <b/>
        <sz val="10"/>
        <rFont val="Arial"/>
        <family val="2"/>
        <charset val="238"/>
      </rPr>
      <t>Мр Татјана Бајић</t>
    </r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</si>
  <si>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Драгица Игњевски</t>
    </r>
  </si>
  <si>
    <t>Анкетирање и унос података:</t>
  </si>
  <si>
    <t>Обавезни предмети</t>
  </si>
  <si>
    <t>Изборни предмети</t>
  </si>
  <si>
    <t>Број студената који су учестовали у вредновању педагошког рада наставника и сарадника:</t>
  </si>
  <si>
    <t>5. Код овог сарадника присуствовао сам:</t>
  </si>
  <si>
    <t>Укупан просечан број неоцењених тврдњи по наставнику</t>
  </si>
  <si>
    <t>Укупан просечан број неоцењених тврдњи по сараднику</t>
  </si>
  <si>
    <t>У одговарајуће поље унети оцену коју је студент предложио или оставити празно поље ако студент није могао да одговори.</t>
  </si>
  <si>
    <t>студената за обавезне предмете</t>
  </si>
  <si>
    <t>студената за изборне предмете</t>
  </si>
  <si>
    <t>СПЕЦИЈАЛИСТИЧКЕ СТУДИЈЕ</t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</si>
  <si>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Милена Ђурковић Пантелић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</si>
  <si>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Рад са хором деце предшколског узраста </t>
    </r>
  </si>
  <si>
    <t xml:space="preserve">Истраживачки студијски рад </t>
  </si>
  <si>
    <t xml:space="preserve">Рад са хором деце предшколског узраста </t>
  </si>
  <si>
    <t xml:space="preserve">Др Милена Ђурковић Пантелић </t>
  </si>
  <si>
    <t>Назив студијског програма: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</si>
  <si>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Специјалиста за музичко-сценски израз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</si>
  <si>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Вокално-инструментална едукација 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</si>
  <si>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 xml:space="preserve">Др Ружица Јовановић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</si>
  <si>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Дете и сценска уметност 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</si>
  <si>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 xml:space="preserve">Музичка драматизација </t>
    </r>
  </si>
  <si>
    <t xml:space="preserve">Др Ружица Јовановић </t>
  </si>
  <si>
    <t xml:space="preserve">Вокално-инструментална едукација </t>
  </si>
  <si>
    <t xml:space="preserve">Дете и сценска уметност </t>
  </si>
  <si>
    <t xml:space="preserve">Музичка драматизација </t>
  </si>
  <si>
    <t>2. Година уписа специјалистичких студија:</t>
  </si>
  <si>
    <t>Година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</si>
  <si>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</t>
    </r>
  </si>
  <si>
    <t>Назив предмета који се вреднује:</t>
  </si>
  <si>
    <r>
      <t xml:space="preserve">Анкетирање и унос података: </t>
    </r>
    <r>
      <rPr>
        <b/>
        <sz val="10"/>
        <rFont val="Arial"/>
        <family val="2"/>
        <charset val="238"/>
      </rPr>
      <t>Татјана Станковић</t>
    </r>
  </si>
  <si>
    <t>Заједничка просечна оцена наставника и сарадника</t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</si>
  <si>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1"/>
        <rFont val="Arial"/>
        <family val="2"/>
        <charset val="238"/>
      </rPr>
      <t>Специјалиста за музичко-сценски израз</t>
    </r>
  </si>
  <si>
    <r>
      <t>Назив студијског програма:</t>
    </r>
    <r>
      <rPr>
        <b/>
        <i/>
        <sz val="11"/>
        <rFont val="Arial"/>
        <family val="2"/>
        <charset val="238"/>
      </rPr>
      <t xml:space="preserve"> Специјалиста за музичко-сценски израз</t>
    </r>
  </si>
  <si>
    <r>
      <t>Назив студијског програма:</t>
    </r>
    <r>
      <rPr>
        <b/>
        <i/>
        <sz val="10"/>
        <rFont val="Arial"/>
        <family val="2"/>
        <charset val="238"/>
      </rPr>
      <t xml:space="preserve"> </t>
    </r>
    <r>
      <rPr>
        <b/>
        <i/>
        <sz val="12"/>
        <rFont val="Arial"/>
        <family val="2"/>
        <charset val="238"/>
      </rPr>
      <t>Специјалиста за музичко-сценски израз</t>
    </r>
  </si>
  <si>
    <t>Др Вјекослав Будимировић</t>
  </si>
  <si>
    <t>Др Славица Јовановић</t>
  </si>
  <si>
    <r>
      <t>Име и презиме сарадника чији је педагошки рад вреднован:</t>
    </r>
    <r>
      <rPr>
        <b/>
        <sz val="10"/>
        <rFont val="Arial"/>
        <family val="2"/>
        <charset val="238"/>
      </rPr>
      <t xml:space="preserve"> Др Славица Јовановић</t>
    </r>
  </si>
  <si>
    <r>
      <t xml:space="preserve">Име и презиме наставника чији је педагошки рад вреднован: </t>
    </r>
    <r>
      <rPr>
        <b/>
        <sz val="10"/>
        <rFont val="Arial"/>
        <family val="2"/>
        <charset val="238"/>
      </rPr>
      <t>Др Вјекослав Будимировић</t>
    </r>
  </si>
  <si>
    <r>
      <t xml:space="preserve">Назив предмета који се вреднује: </t>
    </r>
    <r>
      <rPr>
        <b/>
        <sz val="10"/>
        <rFont val="Arial"/>
        <family val="2"/>
        <charset val="238"/>
      </rPr>
      <t>Истраживачки студијски рад</t>
    </r>
  </si>
  <si>
    <t>пре 2013</t>
  </si>
  <si>
    <t>*</t>
  </si>
  <si>
    <t>14.5.2016.</t>
  </si>
  <si>
    <t>децембар 2015.</t>
  </si>
  <si>
    <t>16-17</t>
  </si>
  <si>
    <t>децембар 2015./мај 206.</t>
  </si>
  <si>
    <t>децембар 2015./мај 2016.</t>
  </si>
</sst>
</file>

<file path=xl/styles.xml><?xml version="1.0" encoding="utf-8"?>
<styleSheet xmlns="http://schemas.openxmlformats.org/spreadsheetml/2006/main">
  <fonts count="20">
    <font>
      <sz val="10"/>
      <name val="Arial"/>
    </font>
    <font>
      <sz val="10"/>
      <name val="Arial"/>
      <family val="2"/>
      <charset val="238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  <charset val="238"/>
    </font>
    <font>
      <b/>
      <sz val="8"/>
      <name val="Arial"/>
      <family val="2"/>
    </font>
    <font>
      <sz val="10"/>
      <name val="cmb10"/>
      <family val="2"/>
    </font>
    <font>
      <b/>
      <sz val="10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2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</font>
    <font>
      <sz val="11"/>
      <color rgb="FF000000"/>
      <name val="Times New Roman"/>
      <family val="1"/>
      <charset val="238"/>
    </font>
    <font>
      <b/>
      <i/>
      <sz val="11"/>
      <name val="Arial"/>
      <family val="2"/>
      <charset val="238"/>
    </font>
    <font>
      <b/>
      <i/>
      <sz val="12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" xfId="0" applyBorder="1"/>
    <xf numFmtId="2" fontId="0" fillId="0" borderId="0" xfId="0" applyNumberForma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0" fillId="0" borderId="2" xfId="0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0" fillId="0" borderId="0" xfId="0" applyBorder="1"/>
    <xf numFmtId="0" fontId="3" fillId="0" borderId="2" xfId="0" applyFont="1" applyBorder="1"/>
    <xf numFmtId="0" fontId="3" fillId="0" borderId="0" xfId="0" applyFont="1" applyBorder="1"/>
    <xf numFmtId="0" fontId="3" fillId="0" borderId="2" xfId="0" applyFont="1" applyBorder="1" applyAlignment="1"/>
    <xf numFmtId="0" fontId="2" fillId="0" borderId="3" xfId="0" applyFont="1" applyBorder="1" applyAlignment="1">
      <alignment horizontal="center"/>
    </xf>
    <xf numFmtId="10" fontId="0" fillId="0" borderId="2" xfId="0" applyNumberFormat="1" applyBorder="1"/>
    <xf numFmtId="10" fontId="0" fillId="0" borderId="0" xfId="0" applyNumberFormat="1" applyBorder="1"/>
    <xf numFmtId="0" fontId="3" fillId="0" borderId="0" xfId="0" applyFont="1" applyAlignment="1"/>
    <xf numFmtId="0" fontId="0" fillId="0" borderId="0" xfId="0" applyAlignment="1"/>
    <xf numFmtId="0" fontId="4" fillId="0" borderId="0" xfId="0" applyFont="1" applyAlignment="1">
      <alignment horizontal="right"/>
    </xf>
    <xf numFmtId="0" fontId="2" fillId="0" borderId="0" xfId="0" applyFont="1" applyAlignment="1"/>
    <xf numFmtId="2" fontId="0" fillId="0" borderId="2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11" fillId="0" borderId="0" xfId="0" applyFont="1"/>
    <xf numFmtId="0" fontId="12" fillId="0" borderId="0" xfId="0" applyFont="1"/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/>
    <xf numFmtId="0" fontId="3" fillId="0" borderId="2" xfId="0" applyFont="1" applyBorder="1" applyAlignment="1">
      <alignment horizontal="center"/>
    </xf>
    <xf numFmtId="0" fontId="3" fillId="0" borderId="5" xfId="0" applyFont="1" applyBorder="1" applyAlignment="1"/>
    <xf numFmtId="0" fontId="2" fillId="0" borderId="2" xfId="0" applyFont="1" applyBorder="1" applyAlignment="1">
      <alignment horizontal="left"/>
    </xf>
    <xf numFmtId="0" fontId="7" fillId="0" borderId="2" xfId="0" applyFont="1" applyBorder="1" applyAlignment="1">
      <alignment horizontal="right"/>
    </xf>
    <xf numFmtId="0" fontId="4" fillId="0" borderId="2" xfId="0" applyFont="1" applyBorder="1"/>
    <xf numFmtId="0" fontId="4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0" fillId="0" borderId="2" xfId="0" applyNumberFormat="1" applyBorder="1" applyAlignment="1">
      <alignment horizontal="center" vertical="center"/>
    </xf>
    <xf numFmtId="10" fontId="0" fillId="0" borderId="2" xfId="0" applyNumberFormat="1" applyBorder="1" applyAlignment="1">
      <alignment vertical="center"/>
    </xf>
    <xf numFmtId="10" fontId="7" fillId="0" borderId="2" xfId="0" applyNumberFormat="1" applyFont="1" applyBorder="1"/>
    <xf numFmtId="2" fontId="7" fillId="0" borderId="4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0" fontId="7" fillId="0" borderId="0" xfId="0" applyFont="1" applyAlignment="1">
      <alignment horizontal="right"/>
    </xf>
    <xf numFmtId="1" fontId="7" fillId="0" borderId="2" xfId="1" applyNumberFormat="1" applyFont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" fontId="7" fillId="0" borderId="2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0" fontId="0" fillId="0" borderId="2" xfId="0" applyNumberFormat="1" applyBorder="1" applyAlignment="1">
      <alignment horizontal="center" vertical="center"/>
    </xf>
    <xf numFmtId="10" fontId="2" fillId="0" borderId="2" xfId="0" applyNumberFormat="1" applyFont="1" applyBorder="1"/>
    <xf numFmtId="0" fontId="0" fillId="0" borderId="0" xfId="0" applyBorder="1" applyAlignment="1"/>
    <xf numFmtId="0" fontId="2" fillId="0" borderId="0" xfId="0" applyFont="1" applyAlignment="1">
      <alignment horizontal="center" vertical="center" wrapText="1"/>
    </xf>
    <xf numFmtId="0" fontId="0" fillId="0" borderId="0" xfId="0" applyFill="1"/>
    <xf numFmtId="0" fontId="13" fillId="2" borderId="2" xfId="0" applyFont="1" applyFill="1" applyBorder="1" applyAlignment="1">
      <alignment horizontal="left" vertical="center" wrapText="1"/>
    </xf>
    <xf numFmtId="0" fontId="3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/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13" fillId="2" borderId="14" xfId="0" applyFont="1" applyFill="1" applyBorder="1" applyAlignment="1">
      <alignment horizontal="left" vertical="center" wrapText="1"/>
    </xf>
    <xf numFmtId="0" fontId="13" fillId="2" borderId="15" xfId="0" applyFont="1" applyFill="1" applyBorder="1" applyAlignment="1">
      <alignment horizontal="left" vertical="center" wrapText="1"/>
    </xf>
    <xf numFmtId="2" fontId="14" fillId="0" borderId="2" xfId="0" applyNumberFormat="1" applyFont="1" applyFill="1" applyBorder="1" applyAlignment="1">
      <alignment horizontal="center" vertical="center" wrapText="1"/>
    </xf>
    <xf numFmtId="2" fontId="14" fillId="0" borderId="2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 applyAlignment="1">
      <alignment horizontal="center" vertical="center" wrapText="1"/>
    </xf>
    <xf numFmtId="0" fontId="16" fillId="2" borderId="15" xfId="0" applyFont="1" applyFill="1" applyBorder="1" applyAlignment="1">
      <alignment vertical="top" wrapText="1"/>
    </xf>
    <xf numFmtId="0" fontId="16" fillId="2" borderId="2" xfId="0" applyFont="1" applyFill="1" applyBorder="1" applyAlignment="1">
      <alignment vertical="top" wrapText="1"/>
    </xf>
    <xf numFmtId="2" fontId="15" fillId="2" borderId="2" xfId="0" applyNumberFormat="1" applyFont="1" applyFill="1" applyBorder="1" applyAlignment="1">
      <alignment horizontal="center" vertical="top" wrapText="1"/>
    </xf>
    <xf numFmtId="0" fontId="1" fillId="0" borderId="0" xfId="0" applyFont="1" applyBorder="1" applyAlignment="1"/>
    <xf numFmtId="0" fontId="0" fillId="0" borderId="0" xfId="0" applyBorder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>
      <alignment horizontal="center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7" fillId="0" borderId="0" xfId="0" applyFont="1" applyAlignment="1"/>
    <xf numFmtId="0" fontId="14" fillId="0" borderId="2" xfId="0" applyFont="1" applyBorder="1" applyAlignment="1">
      <alignment horizontal="left" vertical="center" wrapText="1"/>
    </xf>
    <xf numFmtId="0" fontId="14" fillId="0" borderId="15" xfId="0" applyFont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7" fillId="0" borderId="2" xfId="0" applyFont="1" applyBorder="1" applyAlignment="1">
      <alignment wrapText="1"/>
    </xf>
    <xf numFmtId="0" fontId="17" fillId="0" borderId="2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/>
    <xf numFmtId="0" fontId="3" fillId="0" borderId="2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14" fillId="0" borderId="8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0" xfId="0" applyFont="1" applyBorder="1" applyAlignment="1">
      <alignment vertical="center" wrapText="1"/>
    </xf>
    <xf numFmtId="0" fontId="0" fillId="0" borderId="14" xfId="0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4" fillId="0" borderId="2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1" fillId="0" borderId="2" xfId="0" applyFont="1" applyBorder="1"/>
    <xf numFmtId="2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Border="1" applyAlignment="1">
      <alignment horizontal="right"/>
    </xf>
    <xf numFmtId="0" fontId="0" fillId="0" borderId="2" xfId="0" applyBorder="1" applyAlignment="1">
      <alignment horizontal="center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wrapText="1"/>
    </xf>
    <xf numFmtId="0" fontId="2" fillId="0" borderId="6" xfId="0" applyFont="1" applyBorder="1" applyAlignment="1">
      <alignment horizontal="right" vertical="center"/>
    </xf>
    <xf numFmtId="0" fontId="2" fillId="0" borderId="7" xfId="0" applyFont="1" applyBorder="1" applyAlignment="1">
      <alignment horizontal="right" vertical="center"/>
    </xf>
    <xf numFmtId="0" fontId="2" fillId="0" borderId="8" xfId="0" applyFont="1" applyBorder="1" applyAlignment="1">
      <alignment horizontal="right" vertical="center"/>
    </xf>
    <xf numFmtId="0" fontId="7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14" fillId="0" borderId="6" xfId="0" applyFont="1" applyFill="1" applyBorder="1" applyAlignment="1">
      <alignment horizontal="left" vertical="center" wrapText="1"/>
    </xf>
    <xf numFmtId="0" fontId="14" fillId="0" borderId="8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left" vertical="top" wrapText="1"/>
    </xf>
    <xf numFmtId="0" fontId="16" fillId="2" borderId="8" xfId="0" applyFont="1" applyFill="1" applyBorder="1" applyAlignment="1">
      <alignment horizontal="left" vertical="top" wrapText="1"/>
    </xf>
    <xf numFmtId="0" fontId="4" fillId="0" borderId="5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B2" sqref="B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12.5703125" customWidth="1"/>
    <col min="10" max="10" width="15.7109375" customWidth="1"/>
    <col min="11" max="11" width="14.5703125" customWidth="1"/>
    <col min="12" max="12" width="4.7109375" customWidth="1"/>
  </cols>
  <sheetData>
    <row r="1" spans="1:12">
      <c r="A1" s="140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13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4" spans="1:12" ht="12" customHeight="1"/>
    <row r="5" spans="1:12" ht="12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2" customHeight="1">
      <c r="A6" s="26" t="s">
        <v>119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26"/>
      <c r="B7" s="26"/>
      <c r="C7" s="26"/>
      <c r="D7" s="26"/>
      <c r="E7" s="26"/>
      <c r="F7" s="26"/>
      <c r="G7" s="26"/>
      <c r="H7" s="26"/>
      <c r="I7" s="104"/>
      <c r="J7" s="104"/>
      <c r="K7" s="10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7" t="s">
        <v>13</v>
      </c>
      <c r="B10" s="177"/>
      <c r="C10" s="177"/>
      <c r="D10" s="177"/>
      <c r="E10" s="177"/>
      <c r="F10" s="177"/>
      <c r="G10" s="178"/>
      <c r="H10" s="168" t="s">
        <v>131</v>
      </c>
      <c r="I10" s="101" t="s">
        <v>95</v>
      </c>
      <c r="J10" s="5"/>
      <c r="K10" s="5"/>
      <c r="L10" s="5"/>
    </row>
    <row r="11" spans="1:12">
      <c r="A11" s="93"/>
      <c r="B11" s="93"/>
      <c r="C11" s="93"/>
      <c r="D11" s="93"/>
      <c r="E11" s="93"/>
      <c r="F11" s="93"/>
      <c r="G11" s="94"/>
      <c r="H11" s="160">
        <v>17</v>
      </c>
      <c r="I11" s="101" t="s">
        <v>96</v>
      </c>
      <c r="J11" s="94"/>
      <c r="K11" s="94"/>
      <c r="L11" s="94"/>
    </row>
    <row r="12" spans="1:12">
      <c r="A12" s="179" t="s">
        <v>34</v>
      </c>
      <c r="B12" s="179"/>
      <c r="C12" s="179"/>
      <c r="D12" s="179"/>
      <c r="E12" s="179"/>
      <c r="F12" s="179"/>
      <c r="G12" s="180"/>
      <c r="H12" s="181" t="s">
        <v>133</v>
      </c>
      <c r="I12" s="181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7" t="s">
        <v>65</v>
      </c>
      <c r="B15" s="177"/>
      <c r="C15" s="177"/>
      <c r="D15" s="177"/>
      <c r="E15" s="177"/>
      <c r="F15" s="177"/>
      <c r="G15" s="177"/>
      <c r="H15" s="177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113</v>
      </c>
      <c r="G17" s="38"/>
      <c r="H17" s="120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54">
        <f>AVERAGE('1. Dr Milena Djurkovic Pantelic'!C19,'2.Dr Ruzica Jovanovic'!C19,'3.Dr Milena Djurkovic Pantelic'!C19,'4. Dr Vjekoslav Budimirovic'!C19,'10.Dr Milena Djurkovic Pantelic'!C19)</f>
        <v>0.6</v>
      </c>
      <c r="D19" s="24">
        <f>C19/$C$21</f>
        <v>3.6585365853658527E-2</v>
      </c>
      <c r="F19" s="119">
        <v>2015</v>
      </c>
      <c r="G19" s="54">
        <f>AVERAGE('1. Dr Milena Djurkovic Pantelic'!G19,'2.Dr Ruzica Jovanovic'!G19,'3.Dr Milena Djurkovic Pantelic'!G19,'4. Dr Vjekoslav Budimirovic'!G19,'10.Dr Milena Djurkovic Pantelic'!G19)</f>
        <v>12.8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54">
        <f>AVERAGE('1. Dr Milena Djurkovic Pantelic'!C20,'2.Dr Ruzica Jovanovic'!C20,'3.Dr Milena Djurkovic Pantelic'!C20,'4. Dr Vjekoslav Budimirovic'!C20,'10.Dr Milena Djurkovic Pantelic'!C20)</f>
        <v>15.8</v>
      </c>
      <c r="D20" s="24">
        <f>C20/$C$21</f>
        <v>0.96341463414634143</v>
      </c>
      <c r="F20" s="119">
        <v>2014</v>
      </c>
      <c r="G20" s="54">
        <f>AVERAGE('1. Dr Milena Djurkovic Pantelic'!G20,'2.Dr Ruzica Jovanovic'!G20,'3.Dr Milena Djurkovic Pantelic'!G20,'4. Dr Vjekoslav Budimirovic'!G20,'10.Dr Milena Djurkovic Pantelic'!G20)</f>
        <v>0</v>
      </c>
      <c r="H20" s="24">
        <f t="shared" ref="H20:H22" si="0">G20/$G$23</f>
        <v>0</v>
      </c>
      <c r="I20" s="25"/>
      <c r="J20" s="25"/>
      <c r="K20" s="25"/>
    </row>
    <row r="21" spans="1:11">
      <c r="B21" s="42" t="s">
        <v>43</v>
      </c>
      <c r="C21" s="53">
        <f>SUM(C19:C20)</f>
        <v>16.400000000000002</v>
      </c>
      <c r="D21" s="48">
        <f>SUM(D19:D20)</f>
        <v>1</v>
      </c>
      <c r="F21" s="119">
        <v>2013</v>
      </c>
      <c r="G21" s="54">
        <f>AVERAGE('1. Dr Milena Djurkovic Pantelic'!G21,'2.Dr Ruzica Jovanovic'!G21,'3.Dr Milena Djurkovic Pantelic'!G21,'4. Dr Vjekoslav Budimirovic'!G21,'10.Dr Milena Djurkovic Pantelic'!G21)</f>
        <v>0</v>
      </c>
      <c r="H21" s="24">
        <f t="shared" si="0"/>
        <v>0</v>
      </c>
      <c r="I21" s="25"/>
      <c r="J21" s="25"/>
      <c r="K21" s="25"/>
    </row>
    <row r="22" spans="1:11">
      <c r="F22" s="158" t="s">
        <v>127</v>
      </c>
      <c r="G22" s="54">
        <f>AVERAGE('1. Dr Milena Djurkovic Pantelic'!G22,'2.Dr Ruzica Jovanovic'!G22,'3.Dr Milena Djurkovic Pantelic'!G22,'4. Dr Vjekoslav Budimirovic'!G22,'10.Dr Milena Djurkovic Pantelic'!G22)</f>
        <v>0</v>
      </c>
      <c r="H22" s="24">
        <f t="shared" si="0"/>
        <v>0</v>
      </c>
      <c r="I22" s="25"/>
      <c r="J22" s="25"/>
      <c r="K22" s="25"/>
    </row>
    <row r="23" spans="1:11">
      <c r="B23" s="186" t="s">
        <v>19</v>
      </c>
      <c r="C23" s="186"/>
      <c r="D23" s="186"/>
      <c r="F23" s="42" t="s">
        <v>43</v>
      </c>
      <c r="G23" s="53">
        <f>SUM(G19:G22)</f>
        <v>12.8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54">
        <f>AVERAGE('1. Dr Milena Djurkovic Pantelic'!C25,'2.Dr Ruzica Jovanovic'!C25,'3.Dr Milena Djurkovic Pantelic'!C25,'4. Dr Vjekoslav Budimirovic'!C25,'10.Dr Milena Djurkovic Pantelic'!C25)</f>
        <v>0</v>
      </c>
      <c r="D25" s="24">
        <f>C25/$C$27</f>
        <v>0</v>
      </c>
    </row>
    <row r="26" spans="1:11">
      <c r="B26" s="17" t="s">
        <v>18</v>
      </c>
      <c r="C26" s="54">
        <f>AVERAGE('1. Dr Milena Djurkovic Pantelic'!C26,'2.Dr Ruzica Jovanovic'!C26,'3.Dr Milena Djurkovic Pantelic'!C26,'4. Dr Vjekoslav Budimirovic'!C26,'10.Dr Milena Djurkovic Pantelic'!C26)</f>
        <v>9.6</v>
      </c>
      <c r="D26" s="24">
        <f>C26/$C$27</f>
        <v>1</v>
      </c>
      <c r="F26" s="38" t="s">
        <v>20</v>
      </c>
      <c r="G26" s="38"/>
      <c r="H26" s="38"/>
      <c r="I26" s="13"/>
    </row>
    <row r="27" spans="1:11">
      <c r="B27" s="42" t="s">
        <v>43</v>
      </c>
      <c r="C27" s="53">
        <f>SUM(C25:C26)</f>
        <v>9.6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54">
        <f>AVERAGE('1. Dr Milena Djurkovic Pantelic'!G28,'2.Dr Ruzica Jovanovic'!G28,'3.Dr Milena Djurkovic Pantelic'!G28,'4. Dr Vjekoslav Budimirovic'!G28,'10.Dr Milena Djurkovic Pantelic'!G28)</f>
        <v>0</v>
      </c>
      <c r="H28" s="24">
        <v>0</v>
      </c>
      <c r="I28" s="25"/>
      <c r="J28" s="25"/>
      <c r="K28" s="25"/>
    </row>
    <row r="29" spans="1:11">
      <c r="B29" s="29" t="s">
        <v>26</v>
      </c>
      <c r="C29" s="29"/>
      <c r="D29" s="26"/>
      <c r="E29" s="40"/>
      <c r="F29" s="20" t="s">
        <v>22</v>
      </c>
      <c r="G29" s="54">
        <f>AVERAGE('1. Dr Milena Djurkovic Pantelic'!G29,'2.Dr Ruzica Jovanovic'!G29,'3.Dr Milena Djurkovic Pantelic'!G29,'4. Dr Vjekoslav Budimirovic'!G29,'10.Dr Milena Djurkovic Pantelic'!G29)</f>
        <v>0</v>
      </c>
      <c r="H29" s="24">
        <v>0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54">
        <f>AVERAGE('1. Dr Milena Djurkovic Pantelic'!G30,'2.Dr Ruzica Jovanovic'!G30,'3.Dr Milena Djurkovic Pantelic'!G30,'4. Dr Vjekoslav Budimirovic'!G30,'10.Dr Milena Djurkovic Pantelic'!G30)</f>
        <v>0</v>
      </c>
      <c r="H30" s="24">
        <v>0</v>
      </c>
      <c r="I30" s="25"/>
      <c r="J30" s="25"/>
      <c r="K30" s="25"/>
    </row>
    <row r="31" spans="1:11">
      <c r="B31" s="20" t="s">
        <v>27</v>
      </c>
      <c r="C31" s="54">
        <f>AVERAGE('1. Dr Milena Djurkovic Pantelic'!C31,'2.Dr Ruzica Jovanovic'!C31,'3.Dr Milena Djurkovic Pantelic'!C31,'4. Dr Vjekoslav Budimirovic'!C31,'10.Dr Milena Djurkovic Pantelic'!C31)</f>
        <v>11.2</v>
      </c>
      <c r="D31" s="24">
        <f>C31/$C$35</f>
        <v>0.71794871794871795</v>
      </c>
      <c r="F31" s="20" t="s">
        <v>24</v>
      </c>
      <c r="G31" s="54">
        <f>AVERAGE('1. Dr Milena Djurkovic Pantelic'!G31,'2.Dr Ruzica Jovanovic'!G31,'3.Dr Milena Djurkovic Pantelic'!G31,'4. Dr Vjekoslav Budimirovic'!G31,'10.Dr Milena Djurkovic Pantelic'!G31)</f>
        <v>0</v>
      </c>
      <c r="H31" s="24">
        <v>0</v>
      </c>
      <c r="I31" s="25"/>
      <c r="J31" s="25"/>
      <c r="K31" s="25"/>
    </row>
    <row r="32" spans="1:11">
      <c r="B32" s="22" t="s">
        <v>30</v>
      </c>
      <c r="C32" s="54">
        <f>AVERAGE('1. Dr Milena Djurkovic Pantelic'!C32,'2.Dr Ruzica Jovanovic'!C32,'3.Dr Milena Djurkovic Pantelic'!C32,'4. Dr Vjekoslav Budimirovic'!C32,'10.Dr Milena Djurkovic Pantelic'!C32)</f>
        <v>4</v>
      </c>
      <c r="D32" s="24">
        <f t="shared" ref="D32:D34" si="1">C32/$C$35</f>
        <v>0.25641025641025644</v>
      </c>
      <c r="F32" s="20" t="s">
        <v>25</v>
      </c>
      <c r="G32" s="54">
        <f>AVERAGE('1. Dr Milena Djurkovic Pantelic'!G32,'2.Dr Ruzica Jovanovic'!G32,'3.Dr Milena Djurkovic Pantelic'!G32,'4. Dr Vjekoslav Budimirovic'!G32,'10.Dr Milena Djurkovic Pantelic'!G32)</f>
        <v>0</v>
      </c>
      <c r="H32" s="24">
        <v>0</v>
      </c>
      <c r="I32" s="25"/>
      <c r="J32" s="25"/>
      <c r="K32" s="25"/>
    </row>
    <row r="33" spans="1:12">
      <c r="B33" s="20" t="s">
        <v>28</v>
      </c>
      <c r="C33" s="54">
        <f>AVERAGE('1. Dr Milena Djurkovic Pantelic'!C33,'2.Dr Ruzica Jovanovic'!C33,'3.Dr Milena Djurkovic Pantelic'!C33,'4. Dr Vjekoslav Budimirovic'!C33,'10.Dr Milena Djurkovic Pantelic'!C33)</f>
        <v>0.4</v>
      </c>
      <c r="D33" s="24">
        <f t="shared" si="1"/>
        <v>2.5641025641025644E-2</v>
      </c>
      <c r="F33" s="42" t="s">
        <v>43</v>
      </c>
      <c r="G33" s="53">
        <f>SUM(G28:G32)</f>
        <v>0</v>
      </c>
      <c r="H33" s="48">
        <f>SUM(H28:H32)</f>
        <v>0</v>
      </c>
      <c r="I33" s="19"/>
      <c r="J33" s="19"/>
      <c r="K33" s="19"/>
    </row>
    <row r="34" spans="1:12">
      <c r="B34" s="22" t="s">
        <v>45</v>
      </c>
      <c r="C34" s="54">
        <f>AVERAGE('1. Dr Milena Djurkovic Pantelic'!C34,'2.Dr Ruzica Jovanovic'!C34,'3.Dr Milena Djurkovic Pantelic'!C34,'4. Dr Vjekoslav Budimirovic'!C34,'10.Dr Milena Djurkovic Pantelic'!C34)</f>
        <v>0</v>
      </c>
      <c r="D34" s="24">
        <f t="shared" si="1"/>
        <v>0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3">
        <f>SUM(C31:C34)</f>
        <v>15.6</v>
      </c>
      <c r="D35" s="59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2" customHeight="1">
      <c r="A38" s="26" t="s">
        <v>119</v>
      </c>
      <c r="B38" s="26"/>
      <c r="C38" s="26"/>
      <c r="D38" s="26"/>
      <c r="E38" s="26"/>
      <c r="F38" s="26"/>
      <c r="G38" s="26"/>
      <c r="H38" s="26"/>
      <c r="I38" s="144"/>
      <c r="J38" s="144"/>
      <c r="K38" s="144"/>
    </row>
    <row r="39" spans="1:12">
      <c r="A39" s="26"/>
      <c r="B39" s="26"/>
      <c r="C39" s="26"/>
      <c r="D39" s="26"/>
      <c r="E39" s="26"/>
      <c r="F39" s="26"/>
      <c r="G39" s="26"/>
      <c r="H39" s="26"/>
      <c r="I39" s="144"/>
      <c r="J39" s="144"/>
      <c r="K39" s="144"/>
    </row>
    <row r="40" spans="1:12">
      <c r="A40" s="52"/>
      <c r="B40" s="52"/>
      <c r="C40" s="52"/>
      <c r="D40" s="52"/>
      <c r="E40" s="52"/>
      <c r="F40" s="52"/>
      <c r="G40" s="52"/>
      <c r="H40" s="52"/>
      <c r="I40" s="144"/>
    </row>
    <row r="41" spans="1:12">
      <c r="A41" s="144"/>
      <c r="B41" s="141"/>
      <c r="C41" s="141"/>
      <c r="D41" s="141"/>
      <c r="E41" s="141"/>
      <c r="F41" s="141"/>
      <c r="G41" s="141"/>
    </row>
    <row r="42" spans="1:12">
      <c r="A42" s="177" t="s">
        <v>13</v>
      </c>
      <c r="B42" s="177"/>
      <c r="C42" s="177"/>
      <c r="D42" s="177"/>
      <c r="E42" s="177"/>
      <c r="F42" s="177"/>
      <c r="G42" s="178"/>
      <c r="H42" s="139" t="str">
        <f>H10</f>
        <v>16-17</v>
      </c>
      <c r="I42" s="101" t="s">
        <v>95</v>
      </c>
      <c r="J42" s="136"/>
      <c r="K42" s="136"/>
      <c r="L42" s="136"/>
    </row>
    <row r="43" spans="1:12">
      <c r="A43" s="135"/>
      <c r="B43" s="135"/>
      <c r="C43" s="135"/>
      <c r="D43" s="135"/>
      <c r="E43" s="135"/>
      <c r="F43" s="135"/>
      <c r="G43" s="136"/>
      <c r="H43" s="139">
        <f>H11</f>
        <v>17</v>
      </c>
      <c r="I43" s="101" t="s">
        <v>96</v>
      </c>
      <c r="J43" s="136"/>
      <c r="K43" s="136"/>
      <c r="L43" s="136"/>
    </row>
    <row r="44" spans="1:12">
      <c r="A44" s="179" t="s">
        <v>34</v>
      </c>
      <c r="B44" s="179"/>
      <c r="C44" s="179"/>
      <c r="D44" s="179"/>
      <c r="E44" s="179"/>
      <c r="F44" s="179"/>
      <c r="G44" s="180"/>
      <c r="H44" s="181" t="str">
        <f>H12</f>
        <v>децембар 2015./мај 2016.</v>
      </c>
      <c r="I44" s="181"/>
      <c r="J44" s="136"/>
      <c r="K44" s="136"/>
      <c r="L44" s="136"/>
    </row>
    <row r="45" spans="1:12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</row>
    <row r="46" spans="1:12">
      <c r="B46" s="189" t="s">
        <v>11</v>
      </c>
      <c r="C46" s="189"/>
      <c r="D46" s="190"/>
    </row>
    <row r="47" spans="1:12">
      <c r="B47" s="13"/>
      <c r="C47" s="13"/>
      <c r="D47" s="2"/>
    </row>
    <row r="48" spans="1:12" ht="50.25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66</v>
      </c>
      <c r="K48" s="201"/>
    </row>
    <row r="49" spans="1:12">
      <c r="A49" s="188"/>
      <c r="B49" s="194"/>
      <c r="C49" s="195"/>
      <c r="D49" s="195"/>
      <c r="E49" s="195"/>
      <c r="F49" s="195"/>
      <c r="G49" s="196"/>
      <c r="H49" s="185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82" t="s">
        <v>2</v>
      </c>
      <c r="C50" s="183"/>
      <c r="D50" s="183"/>
      <c r="E50" s="183"/>
      <c r="F50" s="183"/>
      <c r="G50" s="184"/>
      <c r="H50" s="176">
        <f>AVERAGE('1. Dr Milena Djurkovic Pantelic'!H50,'2.Dr Ruzica Jovanovic'!H50,'3.Dr Milena Djurkovic Pantelic'!H50,'4. Dr Vjekoslav Budimirovic'!H50,'10.Dr Milena Djurkovic Pantelic'!H50)</f>
        <v>4.4286764705882353</v>
      </c>
      <c r="I50" s="32"/>
      <c r="J50" s="54">
        <f>AVERAGE('1. Dr Milena Djurkovic Pantelic'!J50,'2.Dr Ruzica Jovanovic'!J50,'3.Dr Milena Djurkovic Pantelic'!J50,'4. Dr Vjekoslav Budimirovic'!J50,'10.Dr Milena Djurkovic Pantelic'!J50)</f>
        <v>0</v>
      </c>
      <c r="K50" s="58">
        <f>J50/(J50+AVERAGE('1. Dr Milena Djurkovic Pantelic'!S50,'2.Dr Ruzica Jovanovic'!S50,'3.Dr Milena Djurkovic Pantelic'!S50,'4. Dr Vjekoslav Budimirovic'!S50,'10.Dr Milena Djurkovic Pantelic'!S50))</f>
        <v>0</v>
      </c>
      <c r="L50" s="9"/>
    </row>
    <row r="51" spans="1:12" ht="12.75" customHeight="1">
      <c r="A51" s="12">
        <v>2</v>
      </c>
      <c r="B51" s="182" t="s">
        <v>3</v>
      </c>
      <c r="C51" s="183"/>
      <c r="D51" s="183"/>
      <c r="E51" s="183"/>
      <c r="F51" s="183"/>
      <c r="G51" s="184"/>
      <c r="H51" s="176">
        <f>AVERAGE('1. Dr Milena Djurkovic Pantelic'!H51,'2.Dr Ruzica Jovanovic'!H51,'3.Dr Milena Djurkovic Pantelic'!H51,'4. Dr Vjekoslav Budimirovic'!H51,'10.Dr Milena Djurkovic Pantelic'!H51)</f>
        <v>4.2882352941176469</v>
      </c>
      <c r="I51" s="32"/>
      <c r="J51" s="54">
        <f>AVERAGE('1. Dr Milena Djurkovic Pantelic'!J51,'2.Dr Ruzica Jovanovic'!J51,'3.Dr Milena Djurkovic Pantelic'!J51,'4. Dr Vjekoslav Budimirovic'!J51,'10.Dr Milena Djurkovic Pantelic'!J51)</f>
        <v>0</v>
      </c>
      <c r="K51" s="58">
        <f>J51/(J51+AVERAGE('1. Dr Milena Djurkovic Pantelic'!S51,'2.Dr Ruzica Jovanovic'!S51,'3.Dr Milena Djurkovic Pantelic'!S51,'4. Dr Vjekoslav Budimirovic'!S51,'10.Dr Milena Djurkovic Pantelic'!S51))</f>
        <v>0</v>
      </c>
      <c r="L51" s="9"/>
    </row>
    <row r="52" spans="1:12" ht="12.75" customHeight="1">
      <c r="A52" s="12">
        <v>3</v>
      </c>
      <c r="B52" s="182" t="s">
        <v>4</v>
      </c>
      <c r="C52" s="183"/>
      <c r="D52" s="183"/>
      <c r="E52" s="183"/>
      <c r="F52" s="183"/>
      <c r="G52" s="184"/>
      <c r="H52" s="176">
        <f>AVERAGE('1. Dr Milena Djurkovic Pantelic'!H52,'2.Dr Ruzica Jovanovic'!H52,'3.Dr Milena Djurkovic Pantelic'!H52,'4. Dr Vjekoslav Budimirovic'!H52,'10.Dr Milena Djurkovic Pantelic'!H52)</f>
        <v>4.2558823529411764</v>
      </c>
      <c r="I52" s="32"/>
      <c r="J52" s="54">
        <f>AVERAGE('1. Dr Milena Djurkovic Pantelic'!J52,'2.Dr Ruzica Jovanovic'!J52,'3.Dr Milena Djurkovic Pantelic'!J52,'4. Dr Vjekoslav Budimirovic'!J52,'10.Dr Milena Djurkovic Pantelic'!J52)</f>
        <v>0</v>
      </c>
      <c r="K52" s="58">
        <f>J52/(J52+AVERAGE('1. Dr Milena Djurkovic Pantelic'!S52,'2.Dr Ruzica Jovanovic'!S52,'3.Dr Milena Djurkovic Pantelic'!S52,'4. Dr Vjekoslav Budimirovic'!S52,'10.Dr Milena Djurkovic Pantelic'!S52))</f>
        <v>0</v>
      </c>
      <c r="L52" s="9"/>
    </row>
    <row r="53" spans="1:12" ht="12.75" customHeight="1">
      <c r="A53" s="12">
        <v>4</v>
      </c>
      <c r="B53" s="182" t="s">
        <v>5</v>
      </c>
      <c r="C53" s="183"/>
      <c r="D53" s="183"/>
      <c r="E53" s="183"/>
      <c r="F53" s="183"/>
      <c r="G53" s="184"/>
      <c r="H53" s="176">
        <f>AVERAGE('1. Dr Milena Djurkovic Pantelic'!H53,'2.Dr Ruzica Jovanovic'!H53,'3.Dr Milena Djurkovic Pantelic'!H53,'4. Dr Vjekoslav Budimirovic'!H53,'10.Dr Milena Djurkovic Pantelic'!H53)</f>
        <v>4.746666666666667</v>
      </c>
      <c r="I53" s="32"/>
      <c r="J53" s="54">
        <f>AVERAGE('1. Dr Milena Djurkovic Pantelic'!J53,'2.Dr Ruzica Jovanovic'!J53,'3.Dr Milena Djurkovic Pantelic'!J53,'4. Dr Vjekoslav Budimirovic'!J53,'10.Dr Milena Djurkovic Pantelic'!J53)</f>
        <v>0.6</v>
      </c>
      <c r="K53" s="58">
        <f>J53/(J53+AVERAGE('1. Dr Milena Djurkovic Pantelic'!S53,'2.Dr Ruzica Jovanovic'!S53,'3.Dr Milena Djurkovic Pantelic'!S53,'4. Dr Vjekoslav Budimirovic'!S53,'10.Dr Milena Djurkovic Pantelic'!S53))</f>
        <v>3.6585365853658527E-2</v>
      </c>
      <c r="L53" s="9"/>
    </row>
    <row r="54" spans="1:12" ht="12.75" customHeight="1">
      <c r="A54" s="12">
        <v>5</v>
      </c>
      <c r="B54" s="182" t="s">
        <v>6</v>
      </c>
      <c r="C54" s="183"/>
      <c r="D54" s="183"/>
      <c r="E54" s="183"/>
      <c r="F54" s="183"/>
      <c r="G54" s="184"/>
      <c r="H54" s="176">
        <f>AVERAGE('1. Dr Milena Djurkovic Pantelic'!H54,'2.Dr Ruzica Jovanovic'!H54,'3.Dr Milena Djurkovic Pantelic'!H54,'4. Dr Vjekoslav Budimirovic'!H54,'10.Dr Milena Djurkovic Pantelic'!H54)</f>
        <v>4.7720588235294112</v>
      </c>
      <c r="I54" s="32"/>
      <c r="J54" s="54">
        <f>AVERAGE('1. Dr Milena Djurkovic Pantelic'!J54,'2.Dr Ruzica Jovanovic'!J54,'3.Dr Milena Djurkovic Pantelic'!J54,'4. Dr Vjekoslav Budimirovic'!J54,'10.Dr Milena Djurkovic Pantelic'!J54)</f>
        <v>0</v>
      </c>
      <c r="K54" s="58">
        <f>J54/(J54+AVERAGE('1. Dr Milena Djurkovic Pantelic'!S54,'2.Dr Ruzica Jovanovic'!S54,'3.Dr Milena Djurkovic Pantelic'!S54,'4. Dr Vjekoslav Budimirovic'!S54,'10.Dr Milena Djurkovic Pantelic'!S54))</f>
        <v>0</v>
      </c>
      <c r="L54" s="9"/>
    </row>
    <row r="55" spans="1:12" ht="12.75" customHeight="1">
      <c r="A55" s="12">
        <v>6</v>
      </c>
      <c r="B55" s="182" t="s">
        <v>7</v>
      </c>
      <c r="C55" s="183"/>
      <c r="D55" s="183"/>
      <c r="E55" s="183"/>
      <c r="F55" s="183"/>
      <c r="G55" s="184"/>
      <c r="H55" s="176">
        <f>AVERAGE('1. Dr Milena Djurkovic Pantelic'!H55,'2.Dr Ruzica Jovanovic'!H55,'3.Dr Milena Djurkovic Pantelic'!H55,'4. Dr Vjekoslav Budimirovic'!H55,'10.Dr Milena Djurkovic Pantelic'!H55)</f>
        <v>4.4213235294117643</v>
      </c>
      <c r="I55" s="32"/>
      <c r="J55" s="54">
        <f>AVERAGE('1. Dr Milena Djurkovic Pantelic'!J55,'2.Dr Ruzica Jovanovic'!J55,'3.Dr Milena Djurkovic Pantelic'!J55,'4. Dr Vjekoslav Budimirovic'!J55,'10.Dr Milena Djurkovic Pantelic'!J55)</f>
        <v>0</v>
      </c>
      <c r="K55" s="58">
        <f>J55/(J55+AVERAGE('1. Dr Milena Djurkovic Pantelic'!S55,'2.Dr Ruzica Jovanovic'!S55,'3.Dr Milena Djurkovic Pantelic'!S55,'4. Dr Vjekoslav Budimirovic'!S55,'10.Dr Milena Djurkovic Pantelic'!S55))</f>
        <v>0</v>
      </c>
      <c r="L55" s="9"/>
    </row>
    <row r="56" spans="1:12" ht="30" customHeight="1">
      <c r="A56" s="12">
        <v>7</v>
      </c>
      <c r="B56" s="182" t="s">
        <v>8</v>
      </c>
      <c r="C56" s="183"/>
      <c r="D56" s="183"/>
      <c r="E56" s="183"/>
      <c r="F56" s="183"/>
      <c r="G56" s="184"/>
      <c r="H56" s="176">
        <f>AVERAGE('1. Dr Milena Djurkovic Pantelic'!H56,'2.Dr Ruzica Jovanovic'!H56,'3.Dr Milena Djurkovic Pantelic'!H56,'4. Dr Vjekoslav Budimirovic'!H56,'10.Dr Milena Djurkovic Pantelic'!H56)</f>
        <v>4.4764705882352942</v>
      </c>
      <c r="I56" s="32"/>
      <c r="J56" s="54">
        <f>AVERAGE('1. Dr Milena Djurkovic Pantelic'!J56,'2.Dr Ruzica Jovanovic'!J56,'3.Dr Milena Djurkovic Pantelic'!J56,'4. Dr Vjekoslav Budimirovic'!J56,'10.Dr Milena Djurkovic Pantelic'!J56)</f>
        <v>0</v>
      </c>
      <c r="K56" s="58">
        <f>J56/(J56+AVERAGE('1. Dr Milena Djurkovic Pantelic'!S56,'2.Dr Ruzica Jovanovic'!S56,'3.Dr Milena Djurkovic Pantelic'!S56,'4. Dr Vjekoslav Budimirovic'!S56,'10.Dr Milena Djurkovic Pantelic'!S56))</f>
        <v>0</v>
      </c>
      <c r="L56" s="9"/>
    </row>
    <row r="57" spans="1:12" ht="30" customHeight="1">
      <c r="A57" s="12">
        <v>8</v>
      </c>
      <c r="B57" s="182" t="s">
        <v>9</v>
      </c>
      <c r="C57" s="183"/>
      <c r="D57" s="183"/>
      <c r="E57" s="183"/>
      <c r="F57" s="183"/>
      <c r="G57" s="184"/>
      <c r="H57" s="176">
        <f>AVERAGE('1. Dr Milena Djurkovic Pantelic'!H57,'2.Dr Ruzica Jovanovic'!H57,'3.Dr Milena Djurkovic Pantelic'!H57,'4. Dr Vjekoslav Budimirovic'!H57,'10.Dr Milena Djurkovic Pantelic'!H57)</f>
        <v>4.4625000000000004</v>
      </c>
      <c r="I57" s="32"/>
      <c r="J57" s="54">
        <f>AVERAGE('1. Dr Milena Djurkovic Pantelic'!J57,'2.Dr Ruzica Jovanovic'!J57,'3.Dr Milena Djurkovic Pantelic'!J57,'4. Dr Vjekoslav Budimirovic'!J57,'10.Dr Milena Djurkovic Pantelic'!J57)</f>
        <v>0.2</v>
      </c>
      <c r="K57" s="58">
        <f>J57/(J57+AVERAGE('1. Dr Milena Djurkovic Pantelic'!S57,'2.Dr Ruzica Jovanovic'!S57,'3.Dr Milena Djurkovic Pantelic'!S57,'4. Dr Vjekoslav Budimirovic'!S57,'10.Dr Milena Djurkovic Pantelic'!S57))</f>
        <v>1.2195121951219514E-2</v>
      </c>
      <c r="L57" s="9"/>
    </row>
    <row r="58" spans="1:12" ht="27" customHeight="1">
      <c r="A58" s="12">
        <v>9</v>
      </c>
      <c r="B58" s="182" t="s">
        <v>38</v>
      </c>
      <c r="C58" s="183"/>
      <c r="D58" s="183"/>
      <c r="E58" s="183"/>
      <c r="F58" s="183"/>
      <c r="G58" s="184"/>
      <c r="H58" s="176">
        <f>AVERAGE('1. Dr Milena Djurkovic Pantelic'!H58,'2.Dr Ruzica Jovanovic'!H58,'3.Dr Milena Djurkovic Pantelic'!H58,'4. Dr Vjekoslav Budimirovic'!H58,'10.Dr Milena Djurkovic Pantelic'!H58)</f>
        <v>4.6589102564102571</v>
      </c>
      <c r="I58" s="32"/>
      <c r="J58" s="54">
        <f>AVERAGE('1. Dr Milena Djurkovic Pantelic'!J58,'2.Dr Ruzica Jovanovic'!J58,'3.Dr Milena Djurkovic Pantelic'!J58,'4. Dr Vjekoslav Budimirovic'!J58,'10.Dr Milena Djurkovic Pantelic'!J58)</f>
        <v>1</v>
      </c>
      <c r="K58" s="58">
        <f>J58/(J58+AVERAGE('1. Dr Milena Djurkovic Pantelic'!S58,'2.Dr Ruzica Jovanovic'!S58,'3.Dr Milena Djurkovic Pantelic'!S58,'4. Dr Vjekoslav Budimirovic'!S58,'10.Dr Milena Djurkovic Pantelic'!S58))</f>
        <v>6.0975609756097567E-2</v>
      </c>
      <c r="L58" s="9"/>
    </row>
    <row r="59" spans="1:12" ht="40.5" customHeight="1">
      <c r="A59" s="198" t="s">
        <v>12</v>
      </c>
      <c r="B59" s="199"/>
      <c r="C59" s="199"/>
      <c r="D59" s="199"/>
      <c r="E59" s="199"/>
      <c r="F59" s="199"/>
      <c r="G59" s="200"/>
      <c r="H59" s="56">
        <f>AVERAGE(H50:H58)</f>
        <v>4.5011915535444951</v>
      </c>
      <c r="I59" s="49"/>
      <c r="J59" s="197" t="s">
        <v>92</v>
      </c>
      <c r="K59" s="197"/>
      <c r="L59" s="57">
        <f>SUM(J50:J58)</f>
        <v>1.8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117</v>
      </c>
    </row>
    <row r="64" spans="1:12">
      <c r="I64" s="1"/>
      <c r="J64" s="26"/>
      <c r="K64" s="26"/>
      <c r="L64" s="27"/>
    </row>
  </sheetData>
  <mergeCells count="24">
    <mergeCell ref="B52:G52"/>
    <mergeCell ref="B53:G53"/>
    <mergeCell ref="B46:D46"/>
    <mergeCell ref="B48:G49"/>
    <mergeCell ref="J59:K59"/>
    <mergeCell ref="B54:G54"/>
    <mergeCell ref="B55:G55"/>
    <mergeCell ref="B56:G56"/>
    <mergeCell ref="B57:G57"/>
    <mergeCell ref="B58:G58"/>
    <mergeCell ref="A59:G59"/>
    <mergeCell ref="J48:K48"/>
    <mergeCell ref="A10:G10"/>
    <mergeCell ref="A12:G12"/>
    <mergeCell ref="H12:I12"/>
    <mergeCell ref="B50:G50"/>
    <mergeCell ref="B51:G51"/>
    <mergeCell ref="H48:H49"/>
    <mergeCell ref="B23:D23"/>
    <mergeCell ref="A15:H15"/>
    <mergeCell ref="A48:A49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КВАЛИТЕАТА ПЕДАГОШКОГ РАДА НАСТАВНИКА
НА ВИСОКОЈ ШКОЛИ СТРУКОВНИХ СТУДИЈА ЗА ВАСПИТАЧЕ У ШАПЦУ 
</oddHeader>
    <oddFooter>&amp;C&amp;P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4"/>
  <sheetViews>
    <sheetView workbookViewId="0">
      <selection activeCell="K29" sqref="K2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12.85546875" customWidth="1"/>
    <col min="10" max="10" width="14.42578125" customWidth="1"/>
    <col min="11" max="11" width="13.85546875" customWidth="1"/>
    <col min="12" max="12" width="6.28515625" customWidth="1"/>
  </cols>
  <sheetData>
    <row r="1" spans="1:12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</row>
    <row r="2" spans="1:12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</row>
    <row r="5" spans="1:12" ht="12.75" customHeight="1">
      <c r="A5" s="27"/>
      <c r="B5" s="27"/>
      <c r="C5" s="27"/>
      <c r="D5" s="27"/>
      <c r="E5" s="27"/>
      <c r="F5" s="27"/>
      <c r="G5" s="27"/>
      <c r="H5" s="27"/>
      <c r="I5" s="1"/>
      <c r="J5" s="1"/>
      <c r="K5" s="1"/>
      <c r="L5" s="1"/>
    </row>
    <row r="6" spans="1:12" ht="14.25">
      <c r="A6" s="26" t="s">
        <v>119</v>
      </c>
      <c r="B6" s="26"/>
      <c r="C6" s="26"/>
      <c r="D6" s="26"/>
      <c r="E6" s="26"/>
      <c r="F6" s="26"/>
      <c r="G6" s="26"/>
      <c r="H6" s="26"/>
      <c r="I6" s="14"/>
      <c r="J6" s="14"/>
      <c r="K6" s="14"/>
    </row>
    <row r="7" spans="1:12">
      <c r="A7" s="112"/>
      <c r="B7" s="112"/>
      <c r="C7" s="112"/>
      <c r="D7" s="112"/>
      <c r="E7" s="112"/>
      <c r="F7" s="112"/>
      <c r="G7" s="112"/>
      <c r="H7" s="112"/>
      <c r="I7" s="14"/>
    </row>
    <row r="8" spans="1:12">
      <c r="A8" s="52"/>
      <c r="B8" s="52"/>
      <c r="C8" s="52"/>
      <c r="D8" s="52"/>
      <c r="E8" s="52"/>
      <c r="F8" s="52"/>
      <c r="G8" s="52"/>
      <c r="H8" s="52"/>
      <c r="I8" s="14"/>
    </row>
    <row r="9" spans="1:12">
      <c r="A9" s="14"/>
      <c r="B9" s="2"/>
      <c r="C9" s="2"/>
      <c r="D9" s="2"/>
      <c r="E9" s="2"/>
      <c r="F9" s="2"/>
      <c r="G9" s="2"/>
    </row>
    <row r="10" spans="1:12">
      <c r="A10" s="179" t="s">
        <v>77</v>
      </c>
      <c r="B10" s="202"/>
      <c r="C10" s="202"/>
      <c r="D10" s="202"/>
      <c r="E10" s="202"/>
      <c r="F10" s="202"/>
      <c r="G10" s="203"/>
      <c r="H10" s="168" t="s">
        <v>131</v>
      </c>
      <c r="I10" s="101" t="s">
        <v>95</v>
      </c>
      <c r="J10" s="5"/>
      <c r="K10" s="5"/>
      <c r="L10" s="5"/>
    </row>
    <row r="11" spans="1:12">
      <c r="A11" s="95"/>
      <c r="B11" s="96"/>
      <c r="C11" s="96"/>
      <c r="D11" s="96"/>
      <c r="E11" s="96"/>
      <c r="F11" s="96"/>
      <c r="G11" s="102"/>
      <c r="H11" s="160">
        <v>17</v>
      </c>
      <c r="I11" s="101" t="s">
        <v>96</v>
      </c>
      <c r="J11" s="94"/>
      <c r="K11" s="94"/>
      <c r="L11" s="94"/>
    </row>
    <row r="12" spans="1:12">
      <c r="A12" s="179" t="s">
        <v>34</v>
      </c>
      <c r="B12" s="179"/>
      <c r="C12" s="179"/>
      <c r="D12" s="179"/>
      <c r="E12" s="179"/>
      <c r="F12" s="179"/>
      <c r="G12" s="180"/>
      <c r="H12" s="181" t="s">
        <v>133</v>
      </c>
      <c r="I12" s="181"/>
      <c r="J12" s="5"/>
      <c r="K12" s="5"/>
      <c r="L12" s="5"/>
    </row>
    <row r="13" spans="1:12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</row>
    <row r="15" spans="1:12">
      <c r="A15" s="187" t="s">
        <v>65</v>
      </c>
      <c r="B15" s="177"/>
      <c r="C15" s="177"/>
      <c r="D15" s="177"/>
      <c r="E15" s="177"/>
      <c r="F15" s="177"/>
      <c r="G15" s="177"/>
      <c r="H15" s="177"/>
      <c r="I15" s="1"/>
      <c r="J15" s="1"/>
      <c r="K15" s="1"/>
    </row>
    <row r="16" spans="1:12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</row>
    <row r="17" spans="1:11">
      <c r="A17" s="15"/>
      <c r="B17" s="13" t="s">
        <v>41</v>
      </c>
      <c r="C17" s="13"/>
      <c r="F17" s="38" t="s">
        <v>113</v>
      </c>
      <c r="G17" s="38"/>
      <c r="H17" s="120"/>
      <c r="I17" s="18"/>
      <c r="J17" s="18"/>
      <c r="K17" s="18"/>
    </row>
    <row r="18" spans="1:1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</row>
    <row r="19" spans="1:11">
      <c r="B19" s="16" t="s">
        <v>14</v>
      </c>
      <c r="C19" s="46">
        <f>AVERAGE('4.1 Dr Slavica Jovanovic'!C19)</f>
        <v>1</v>
      </c>
      <c r="D19" s="24">
        <f>C19/$C$21</f>
        <v>5.8823529411764705E-2</v>
      </c>
      <c r="F19" s="119">
        <f>'Zbirni prikaz - nastavnici'!F19</f>
        <v>2015</v>
      </c>
      <c r="G19" s="46">
        <f>AVERAGE('4.1 Dr Slavica Jovanovic'!G19)</f>
        <v>4</v>
      </c>
      <c r="H19" s="24">
        <f>G19/$G$23</f>
        <v>1</v>
      </c>
      <c r="I19" s="25"/>
      <c r="J19" s="25"/>
      <c r="K19" s="25"/>
    </row>
    <row r="20" spans="1:11">
      <c r="B20" s="17" t="s">
        <v>15</v>
      </c>
      <c r="C20" s="46">
        <f>AVERAGE('4.1 Dr Slavica Jovanovic'!C20)</f>
        <v>16</v>
      </c>
      <c r="D20" s="24">
        <f>C20/$C$21</f>
        <v>0.94117647058823528</v>
      </c>
      <c r="F20" s="158">
        <f>'Zbirni prikaz - nastavnici'!F20</f>
        <v>2014</v>
      </c>
      <c r="G20" s="46">
        <f>AVERAGE('4.1 Dr Slavica Jovanovic'!G20)</f>
        <v>0</v>
      </c>
      <c r="H20" s="24">
        <f>G20/$G$23</f>
        <v>0</v>
      </c>
      <c r="I20" s="25"/>
      <c r="J20" s="25"/>
      <c r="K20" s="25"/>
    </row>
    <row r="21" spans="1:11">
      <c r="B21" s="42" t="s">
        <v>43</v>
      </c>
      <c r="C21" s="55">
        <f>SUM(C19:C20)</f>
        <v>17</v>
      </c>
      <c r="D21" s="48">
        <f>SUM(D19:D20)</f>
        <v>1</v>
      </c>
      <c r="F21" s="158">
        <f>'Zbirni prikaz - nastavnici'!F21</f>
        <v>2013</v>
      </c>
      <c r="G21" s="46">
        <f>AVERAGE('4.1 Dr Slavica Jovanovic'!G21)</f>
        <v>0</v>
      </c>
      <c r="H21" s="24">
        <f>G21/$G$23</f>
        <v>0</v>
      </c>
      <c r="I21" s="25"/>
      <c r="J21" s="25"/>
      <c r="K21" s="25"/>
    </row>
    <row r="22" spans="1:11">
      <c r="F22" s="158" t="str">
        <f>'Zbirni prikaz - nastavnici'!F22</f>
        <v>пре 2013</v>
      </c>
      <c r="G22" s="46">
        <f>AVERAGE('4.1 Dr Slavica Jovanovic'!G22)</f>
        <v>0</v>
      </c>
      <c r="H22" s="24">
        <f>G22/$G$23</f>
        <v>0</v>
      </c>
      <c r="I22" s="25"/>
      <c r="J22" s="25"/>
      <c r="K22" s="25"/>
    </row>
    <row r="23" spans="1:11">
      <c r="B23" s="186" t="s">
        <v>19</v>
      </c>
      <c r="C23" s="186"/>
      <c r="D23" s="186"/>
      <c r="F23" s="42" t="s">
        <v>43</v>
      </c>
      <c r="G23" s="55">
        <f>SUM(G19:G22)</f>
        <v>4</v>
      </c>
      <c r="H23" s="48">
        <f>SUM(H19:H22)</f>
        <v>1</v>
      </c>
      <c r="I23" s="25"/>
      <c r="J23" s="25"/>
      <c r="K23" s="25"/>
    </row>
    <row r="24" spans="1:11">
      <c r="B24" s="41" t="s">
        <v>42</v>
      </c>
      <c r="C24" s="35" t="s">
        <v>37</v>
      </c>
      <c r="D24" s="35" t="s">
        <v>36</v>
      </c>
    </row>
    <row r="25" spans="1:11">
      <c r="B25" s="17" t="s">
        <v>17</v>
      </c>
      <c r="C25" s="46">
        <f>AVERAGE('4.1 Dr Slavica Jovanovic'!C25)</f>
        <v>0</v>
      </c>
      <c r="D25" s="24">
        <v>0</v>
      </c>
    </row>
    <row r="26" spans="1:11">
      <c r="B26" s="17" t="s">
        <v>18</v>
      </c>
      <c r="C26" s="46">
        <f>AVERAGE('4.1 Dr Slavica Jovanovic'!C26)</f>
        <v>0</v>
      </c>
      <c r="D26" s="24">
        <v>0</v>
      </c>
      <c r="F26" s="38" t="s">
        <v>20</v>
      </c>
      <c r="G26" s="38"/>
      <c r="H26" s="38"/>
      <c r="I26" s="13"/>
    </row>
    <row r="27" spans="1:11">
      <c r="B27" s="42" t="s">
        <v>43</v>
      </c>
      <c r="C27" s="55">
        <f>SUM(C25:C26)</f>
        <v>0</v>
      </c>
      <c r="D27" s="48">
        <f>SUM(D25:D26)</f>
        <v>0</v>
      </c>
      <c r="F27" s="41" t="s">
        <v>42</v>
      </c>
      <c r="G27" s="35" t="s">
        <v>37</v>
      </c>
      <c r="H27" s="35" t="s">
        <v>36</v>
      </c>
      <c r="J27" s="13"/>
      <c r="K27" s="13"/>
    </row>
    <row r="28" spans="1:11">
      <c r="F28" s="20" t="s">
        <v>21</v>
      </c>
      <c r="G28" s="46">
        <f>AVERAGE('4.1 Dr Slavica Jovanovic'!G28)</f>
        <v>0</v>
      </c>
      <c r="H28" s="24">
        <v>0</v>
      </c>
      <c r="I28" s="25"/>
      <c r="J28" s="25"/>
      <c r="K28" s="25"/>
    </row>
    <row r="29" spans="1:11">
      <c r="B29" s="29" t="s">
        <v>91</v>
      </c>
      <c r="C29" s="29"/>
      <c r="D29" s="26"/>
      <c r="E29" s="40"/>
      <c r="F29" s="20" t="s">
        <v>22</v>
      </c>
      <c r="G29" s="46" t="e">
        <f>AVERAGE('4.1 Dr Slavica Jovanovic'!G29,#REF!,#REF!,#REF!)</f>
        <v>#REF!</v>
      </c>
      <c r="H29" s="24">
        <v>0</v>
      </c>
      <c r="I29" s="25"/>
      <c r="J29" s="25"/>
      <c r="K29" s="25"/>
    </row>
    <row r="30" spans="1:1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46" t="e">
        <f>AVERAGE('4.1 Dr Slavica Jovanovic'!G30,#REF!,#REF!,#REF!)</f>
        <v>#REF!</v>
      </c>
      <c r="H30" s="24">
        <v>0</v>
      </c>
      <c r="I30" s="25"/>
      <c r="J30" s="25"/>
      <c r="K30" s="25"/>
    </row>
    <row r="31" spans="1:11">
      <c r="B31" s="20" t="s">
        <v>27</v>
      </c>
      <c r="C31" s="46">
        <f>AVERAGE('4.1 Dr Slavica Jovanovic'!C31)</f>
        <v>12</v>
      </c>
      <c r="D31" s="24">
        <f>C31/$C$35</f>
        <v>0.70588235294117652</v>
      </c>
      <c r="F31" s="20" t="s">
        <v>24</v>
      </c>
      <c r="G31" s="46" t="e">
        <f>AVERAGE('4.1 Dr Slavica Jovanovic'!G31,#REF!,#REF!,#REF!)</f>
        <v>#REF!</v>
      </c>
      <c r="H31" s="24">
        <v>0</v>
      </c>
      <c r="I31" s="25"/>
      <c r="J31" s="25"/>
      <c r="K31" s="25"/>
    </row>
    <row r="32" spans="1:11">
      <c r="B32" s="22" t="s">
        <v>30</v>
      </c>
      <c r="C32" s="46">
        <f>AVERAGE('4.1 Dr Slavica Jovanovic'!C32)</f>
        <v>4</v>
      </c>
      <c r="D32" s="24">
        <f>C32/$C$35</f>
        <v>0.23529411764705882</v>
      </c>
      <c r="F32" s="20" t="s">
        <v>25</v>
      </c>
      <c r="G32" s="46" t="e">
        <f>AVERAGE('4.1 Dr Slavica Jovanovic'!G32,#REF!,#REF!,#REF!)</f>
        <v>#REF!</v>
      </c>
      <c r="H32" s="24">
        <v>0</v>
      </c>
      <c r="I32" s="25"/>
      <c r="J32" s="25"/>
      <c r="K32" s="25"/>
    </row>
    <row r="33" spans="1:12">
      <c r="B33" s="20" t="s">
        <v>28</v>
      </c>
      <c r="C33" s="46">
        <f>AVERAGE('4.1 Dr Slavica Jovanovic'!C33)</f>
        <v>1</v>
      </c>
      <c r="D33" s="24">
        <f>C33/$C$35</f>
        <v>5.8823529411764705E-2</v>
      </c>
      <c r="F33" s="42" t="s">
        <v>43</v>
      </c>
      <c r="G33" s="55" t="e">
        <f>SUM(G28:G32)</f>
        <v>#REF!</v>
      </c>
      <c r="H33" s="48">
        <f>SUM(H28:H32)</f>
        <v>0</v>
      </c>
      <c r="I33" s="19"/>
      <c r="J33" s="19"/>
      <c r="K33" s="19"/>
    </row>
    <row r="34" spans="1:12">
      <c r="B34" s="22" t="s">
        <v>45</v>
      </c>
      <c r="C34" s="46">
        <f>AVERAGE('4.1 Dr Slavica Jovanovic'!C34)</f>
        <v>0</v>
      </c>
      <c r="D34" s="24">
        <f>C34/$C$35</f>
        <v>0</v>
      </c>
      <c r="F34" s="21"/>
      <c r="G34" s="21"/>
      <c r="H34" s="19"/>
      <c r="I34" s="19"/>
      <c r="J34" s="19"/>
      <c r="K34" s="19"/>
    </row>
    <row r="35" spans="1:12">
      <c r="B35" s="42" t="s">
        <v>43</v>
      </c>
      <c r="C35" s="55">
        <f>SUM(C31:C34)</f>
        <v>17</v>
      </c>
      <c r="D35" s="48">
        <f>SUM(D31:D34)</f>
        <v>1</v>
      </c>
      <c r="F35" s="21"/>
      <c r="G35" s="21"/>
      <c r="H35" s="19"/>
      <c r="I35" s="19"/>
      <c r="J35" s="19"/>
      <c r="K35" s="19"/>
    </row>
    <row r="36" spans="1:12">
      <c r="B36" s="13"/>
      <c r="C36" s="13"/>
    </row>
    <row r="37" spans="1:12">
      <c r="B37" s="13"/>
      <c r="C37" s="13"/>
    </row>
    <row r="38" spans="1:12" ht="14.25">
      <c r="A38" s="26" t="s">
        <v>120</v>
      </c>
      <c r="B38" s="26"/>
      <c r="C38" s="26"/>
      <c r="D38" s="26"/>
      <c r="E38" s="26"/>
      <c r="F38" s="26"/>
      <c r="G38" s="26"/>
      <c r="H38" s="26"/>
      <c r="I38" s="144"/>
      <c r="J38" s="144"/>
      <c r="K38" s="144"/>
    </row>
    <row r="39" spans="1:12">
      <c r="A39" s="112"/>
      <c r="B39" s="112"/>
      <c r="C39" s="112"/>
      <c r="D39" s="112"/>
      <c r="E39" s="112"/>
      <c r="F39" s="112"/>
      <c r="G39" s="112"/>
      <c r="H39" s="112"/>
      <c r="I39" s="144"/>
    </row>
    <row r="40" spans="1:12">
      <c r="A40" s="52"/>
      <c r="B40" s="52"/>
      <c r="C40" s="52"/>
      <c r="D40" s="52"/>
      <c r="E40" s="52"/>
      <c r="F40" s="52"/>
      <c r="G40" s="52"/>
      <c r="H40" s="52"/>
      <c r="I40" s="144"/>
    </row>
    <row r="41" spans="1:12">
      <c r="A41" s="144"/>
      <c r="B41" s="141"/>
      <c r="C41" s="141"/>
      <c r="D41" s="141"/>
      <c r="E41" s="141"/>
      <c r="F41" s="141"/>
      <c r="G41" s="141"/>
    </row>
    <row r="42" spans="1:12">
      <c r="A42" s="179" t="s">
        <v>77</v>
      </c>
      <c r="B42" s="202"/>
      <c r="C42" s="202"/>
      <c r="D42" s="202"/>
      <c r="E42" s="202"/>
      <c r="F42" s="202"/>
      <c r="G42" s="203"/>
      <c r="H42" s="139" t="str">
        <f>H10</f>
        <v>16-17</v>
      </c>
      <c r="I42" s="101" t="s">
        <v>95</v>
      </c>
      <c r="J42" s="136"/>
      <c r="K42" s="136"/>
      <c r="L42" s="136"/>
    </row>
    <row r="43" spans="1:12">
      <c r="A43" s="137"/>
      <c r="B43" s="142"/>
      <c r="C43" s="142"/>
      <c r="D43" s="142"/>
      <c r="E43" s="142"/>
      <c r="F43" s="142"/>
      <c r="G43" s="143"/>
      <c r="H43" s="139">
        <f>H11</f>
        <v>17</v>
      </c>
      <c r="I43" s="101" t="s">
        <v>96</v>
      </c>
      <c r="J43" s="136"/>
      <c r="K43" s="136"/>
      <c r="L43" s="136"/>
    </row>
    <row r="44" spans="1:12">
      <c r="A44" s="179" t="s">
        <v>34</v>
      </c>
      <c r="B44" s="179"/>
      <c r="C44" s="179"/>
      <c r="D44" s="179"/>
      <c r="E44" s="179"/>
      <c r="F44" s="179"/>
      <c r="G44" s="180"/>
      <c r="H44" s="181" t="str">
        <f>H12</f>
        <v>децембар 2015./мај 2016.</v>
      </c>
      <c r="I44" s="181"/>
      <c r="J44" s="136"/>
      <c r="K44" s="136"/>
      <c r="L44" s="136"/>
    </row>
    <row r="45" spans="1:12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</row>
    <row r="46" spans="1:12">
      <c r="B46" s="189" t="s">
        <v>11</v>
      </c>
      <c r="C46" s="189"/>
      <c r="D46" s="190"/>
    </row>
    <row r="47" spans="1:12">
      <c r="B47" s="13"/>
      <c r="C47" s="13"/>
      <c r="D47" s="2"/>
    </row>
    <row r="48" spans="1:12" ht="57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67</v>
      </c>
      <c r="K48" s="201"/>
    </row>
    <row r="49" spans="1:12">
      <c r="A49" s="188"/>
      <c r="B49" s="194"/>
      <c r="C49" s="195"/>
      <c r="D49" s="195"/>
      <c r="E49" s="195"/>
      <c r="F49" s="195"/>
      <c r="G49" s="196"/>
      <c r="H49" s="185"/>
      <c r="I49" s="31"/>
      <c r="J49" s="11" t="s">
        <v>37</v>
      </c>
      <c r="K49" s="11" t="s">
        <v>36</v>
      </c>
      <c r="L49" s="6"/>
    </row>
    <row r="50" spans="1:12" ht="12.75" customHeight="1">
      <c r="A50" s="12">
        <v>1</v>
      </c>
      <c r="B50" s="182" t="s">
        <v>68</v>
      </c>
      <c r="C50" s="183"/>
      <c r="D50" s="183"/>
      <c r="E50" s="183"/>
      <c r="F50" s="183"/>
      <c r="G50" s="184"/>
      <c r="H50" s="30">
        <f>AVERAGE('4.1 Dr Slavica Jovanovic'!H50)</f>
        <v>3.1176470588235294</v>
      </c>
      <c r="I50" s="32"/>
      <c r="J50" s="46">
        <f>AVERAGE('4.1 Dr Slavica Jovanovic'!J50)</f>
        <v>0</v>
      </c>
      <c r="K50" s="58">
        <f>J50/(J50+AVERAGE('4.1 Dr Slavica Jovanovic'!S50))</f>
        <v>0</v>
      </c>
      <c r="L50" s="9"/>
    </row>
    <row r="51" spans="1:12" ht="12.75" customHeight="1">
      <c r="A51" s="12">
        <v>2</v>
      </c>
      <c r="B51" s="182" t="s">
        <v>69</v>
      </c>
      <c r="C51" s="183"/>
      <c r="D51" s="183"/>
      <c r="E51" s="183"/>
      <c r="F51" s="183"/>
      <c r="G51" s="184"/>
      <c r="H51" s="30">
        <f>AVERAGE('4.1 Dr Slavica Jovanovic'!H51)</f>
        <v>3.1764705882352939</v>
      </c>
      <c r="I51" s="32"/>
      <c r="J51" s="46">
        <f>AVERAGE('4.1 Dr Slavica Jovanovic'!J51)</f>
        <v>0</v>
      </c>
      <c r="K51" s="58">
        <f>J51/(J51+AVERAGE('4.1 Dr Slavica Jovanovic'!S51))</f>
        <v>0</v>
      </c>
      <c r="L51" s="9"/>
    </row>
    <row r="52" spans="1:12" ht="12.75" customHeight="1">
      <c r="A52" s="12">
        <v>3</v>
      </c>
      <c r="B52" s="182" t="s">
        <v>70</v>
      </c>
      <c r="C52" s="183"/>
      <c r="D52" s="183"/>
      <c r="E52" s="183"/>
      <c r="F52" s="183"/>
      <c r="G52" s="184"/>
      <c r="H52" s="30">
        <f>AVERAGE('4.1 Dr Slavica Jovanovic'!H52)</f>
        <v>3.5625</v>
      </c>
      <c r="I52" s="32"/>
      <c r="J52" s="46">
        <f>AVERAGE('4.1 Dr Slavica Jovanovic'!J52)</f>
        <v>1</v>
      </c>
      <c r="K52" s="58">
        <f>J52/(J52+AVERAGE('4.1 Dr Slavica Jovanovic'!S52))</f>
        <v>5.8823529411764705E-2</v>
      </c>
      <c r="L52" s="9"/>
    </row>
    <row r="53" spans="1:12" ht="12.75" customHeight="1">
      <c r="A53" s="12">
        <v>4</v>
      </c>
      <c r="B53" s="182" t="s">
        <v>71</v>
      </c>
      <c r="C53" s="183"/>
      <c r="D53" s="183"/>
      <c r="E53" s="183"/>
      <c r="F53" s="183"/>
      <c r="G53" s="184"/>
      <c r="H53" s="30">
        <f>AVERAGE('4.1 Dr Slavica Jovanovic'!H53)</f>
        <v>3.8823529411764706</v>
      </c>
      <c r="I53" s="32"/>
      <c r="J53" s="46">
        <f>AVERAGE('4.1 Dr Slavica Jovanovic'!J53)</f>
        <v>0</v>
      </c>
      <c r="K53" s="58">
        <f>J53/(J53+AVERAGE('4.1 Dr Slavica Jovanovic'!S53))</f>
        <v>0</v>
      </c>
      <c r="L53" s="9"/>
    </row>
    <row r="54" spans="1:12" ht="12.75" customHeight="1">
      <c r="A54" s="12">
        <v>5</v>
      </c>
      <c r="B54" s="182" t="s">
        <v>72</v>
      </c>
      <c r="C54" s="183"/>
      <c r="D54" s="183"/>
      <c r="E54" s="183"/>
      <c r="F54" s="183"/>
      <c r="G54" s="184"/>
      <c r="H54" s="30">
        <f>AVERAGE('4.1 Dr Slavica Jovanovic'!H54)</f>
        <v>3.8823529411764706</v>
      </c>
      <c r="I54" s="32"/>
      <c r="J54" s="46">
        <f>AVERAGE('4.1 Dr Slavica Jovanovic'!J54)</f>
        <v>0</v>
      </c>
      <c r="K54" s="58">
        <f>J54/(J54+AVERAGE('4.1 Dr Slavica Jovanovic'!S54))</f>
        <v>0</v>
      </c>
      <c r="L54" s="9"/>
    </row>
    <row r="55" spans="1:12" ht="12.75" customHeight="1">
      <c r="A55" s="12">
        <v>6</v>
      </c>
      <c r="B55" s="182" t="s">
        <v>73</v>
      </c>
      <c r="C55" s="183"/>
      <c r="D55" s="183"/>
      <c r="E55" s="183"/>
      <c r="F55" s="183"/>
      <c r="G55" s="184"/>
      <c r="H55" s="30">
        <f>AVERAGE('4.1 Dr Slavica Jovanovic'!H55)</f>
        <v>3.1176470588235294</v>
      </c>
      <c r="I55" s="32"/>
      <c r="J55" s="46">
        <f>AVERAGE('4.1 Dr Slavica Jovanovic'!J55)</f>
        <v>0</v>
      </c>
      <c r="K55" s="58">
        <f>J55/(J55+AVERAGE('4.1 Dr Slavica Jovanovic'!S55))</f>
        <v>0</v>
      </c>
      <c r="L55" s="9"/>
    </row>
    <row r="56" spans="1:12" ht="30" customHeight="1">
      <c r="A56" s="12">
        <v>7</v>
      </c>
      <c r="B56" s="182" t="s">
        <v>74</v>
      </c>
      <c r="C56" s="183"/>
      <c r="D56" s="183"/>
      <c r="E56" s="183"/>
      <c r="F56" s="183"/>
      <c r="G56" s="184"/>
      <c r="H56" s="30">
        <f>AVERAGE('4.1 Dr Slavica Jovanovic'!H56)</f>
        <v>3.5294117647058822</v>
      </c>
      <c r="I56" s="32"/>
      <c r="J56" s="46">
        <f>AVERAGE('4.1 Dr Slavica Jovanovic'!J56)</f>
        <v>0</v>
      </c>
      <c r="K56" s="58">
        <f>J56/(J56+AVERAGE('4.1 Dr Slavica Jovanovic'!S56))</f>
        <v>0</v>
      </c>
      <c r="L56" s="9"/>
    </row>
    <row r="57" spans="1:12" ht="30" customHeight="1">
      <c r="A57" s="12">
        <v>8</v>
      </c>
      <c r="B57" s="182" t="s">
        <v>75</v>
      </c>
      <c r="C57" s="183"/>
      <c r="D57" s="183"/>
      <c r="E57" s="183"/>
      <c r="F57" s="183"/>
      <c r="G57" s="184"/>
      <c r="H57" s="30">
        <f>AVERAGE('4.1 Dr Slavica Jovanovic'!H57)</f>
        <v>3.3529411764705883</v>
      </c>
      <c r="I57" s="32"/>
      <c r="J57" s="46">
        <f>AVERAGE('4.1 Dr Slavica Jovanovic'!J57)</f>
        <v>0</v>
      </c>
      <c r="K57" s="58">
        <f>J57/(J57+AVERAGE('4.1 Dr Slavica Jovanovic'!S57))</f>
        <v>0</v>
      </c>
      <c r="L57" s="9"/>
    </row>
    <row r="58" spans="1:12" ht="30" customHeight="1">
      <c r="A58" s="12">
        <v>9</v>
      </c>
      <c r="B58" s="182" t="s">
        <v>76</v>
      </c>
      <c r="C58" s="183"/>
      <c r="D58" s="183"/>
      <c r="E58" s="183"/>
      <c r="F58" s="183"/>
      <c r="G58" s="184"/>
      <c r="H58" s="30">
        <f>AVERAGE('4.1 Dr Slavica Jovanovic'!H58)</f>
        <v>3.4166666666666665</v>
      </c>
      <c r="I58" s="32"/>
      <c r="J58" s="46">
        <f>AVERAGE('4.1 Dr Slavica Jovanovic'!J58)</f>
        <v>5</v>
      </c>
      <c r="K58" s="58">
        <f>J58/(J58+AVERAGE('4.1 Dr Slavica Jovanovic'!S58))</f>
        <v>0.29411764705882354</v>
      </c>
      <c r="L58" s="9"/>
    </row>
    <row r="59" spans="1:12" ht="41.25" customHeight="1">
      <c r="A59" s="198" t="s">
        <v>12</v>
      </c>
      <c r="B59" s="199"/>
      <c r="C59" s="199"/>
      <c r="D59" s="199"/>
      <c r="E59" s="199"/>
      <c r="F59" s="199"/>
      <c r="G59" s="200"/>
      <c r="H59" s="56">
        <f>AVERAGE(H50:H58)</f>
        <v>3.4486655773420476</v>
      </c>
      <c r="I59" s="49"/>
      <c r="J59" s="197" t="s">
        <v>93</v>
      </c>
      <c r="K59" s="197"/>
      <c r="L59" s="57">
        <f>SUM(J50:J58)</f>
        <v>6</v>
      </c>
    </row>
    <row r="62" spans="1:12">
      <c r="B62" s="15" t="s">
        <v>85</v>
      </c>
      <c r="I62" s="1"/>
      <c r="J62" s="26"/>
      <c r="K62" s="26"/>
      <c r="L62" s="27"/>
    </row>
    <row r="63" spans="1:12">
      <c r="B63" s="15" t="s">
        <v>117</v>
      </c>
    </row>
    <row r="64" spans="1:12">
      <c r="I64" s="1"/>
      <c r="J64" s="26"/>
      <c r="K64" s="26"/>
      <c r="L64" s="27"/>
    </row>
  </sheetData>
  <mergeCells count="24">
    <mergeCell ref="J48:K48"/>
    <mergeCell ref="B56:G56"/>
    <mergeCell ref="B57:G57"/>
    <mergeCell ref="A59:G59"/>
    <mergeCell ref="J59:K59"/>
    <mergeCell ref="B50:G50"/>
    <mergeCell ref="B51:G51"/>
    <mergeCell ref="B52:G52"/>
    <mergeCell ref="B53:G53"/>
    <mergeCell ref="B54:G54"/>
    <mergeCell ref="B55:G55"/>
    <mergeCell ref="B58:G58"/>
    <mergeCell ref="A48:A49"/>
    <mergeCell ref="B48:G49"/>
    <mergeCell ref="H48:H49"/>
    <mergeCell ref="H12:I12"/>
    <mergeCell ref="B23:D23"/>
    <mergeCell ref="B46:D46"/>
    <mergeCell ref="A10:G10"/>
    <mergeCell ref="A12:G12"/>
    <mergeCell ref="A15:H15"/>
    <mergeCell ref="A42:G42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&amp;CСТАТИСТИЧКИ ИЗВЕШТАЈ О ВРЕДНОВАЊУ КВАЛИТЕТА ПЕДАГОШКОГ РАДА САРАДНИКА
НА ВИСОКОЈ ШКОЛИ СТРУКОВНИХ СТУДИЈА ЗА ВАСПИТАЧЕ У ШАПЦУ 
</oddHeader>
    <oddFooter>&amp;C&amp;P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3"/>
  <sheetViews>
    <sheetView tabSelected="1" workbookViewId="0">
      <selection activeCell="I18" sqref="I18"/>
    </sheetView>
  </sheetViews>
  <sheetFormatPr defaultRowHeight="12.75"/>
  <cols>
    <col min="1" max="1" width="3" bestFit="1" customWidth="1"/>
    <col min="2" max="2" width="38.7109375" customWidth="1"/>
    <col min="3" max="3" width="30.140625" customWidth="1"/>
    <col min="4" max="4" width="12.7109375" customWidth="1"/>
    <col min="5" max="5" width="6.28515625" customWidth="1"/>
    <col min="6" max="6" width="18.28515625" customWidth="1"/>
    <col min="7" max="7" width="11.42578125" customWidth="1"/>
    <col min="8" max="8" width="8" customWidth="1"/>
  </cols>
  <sheetData>
    <row r="1" spans="1:9">
      <c r="A1" s="159"/>
      <c r="B1" s="159"/>
      <c r="C1" s="159"/>
      <c r="D1" s="159"/>
      <c r="E1" s="159"/>
      <c r="F1" s="159"/>
      <c r="G1" s="159"/>
    </row>
    <row r="2" spans="1:9">
      <c r="A2" s="159"/>
      <c r="B2" s="159"/>
      <c r="C2" s="159"/>
      <c r="D2" s="159"/>
      <c r="E2" s="159"/>
      <c r="F2" s="159"/>
      <c r="G2" s="159"/>
    </row>
    <row r="3" spans="1:9">
      <c r="A3" s="77"/>
      <c r="B3" s="77"/>
      <c r="C3" s="77"/>
      <c r="D3" s="77"/>
      <c r="E3" s="77"/>
      <c r="F3" s="97"/>
      <c r="G3" s="77"/>
    </row>
    <row r="4" spans="1:9">
      <c r="A4" s="61"/>
      <c r="B4" s="61"/>
      <c r="C4" s="83" t="s">
        <v>97</v>
      </c>
      <c r="D4" s="61"/>
      <c r="E4" s="61"/>
      <c r="F4" s="97"/>
      <c r="G4" s="61"/>
    </row>
    <row r="6" spans="1:9">
      <c r="A6" s="61"/>
      <c r="B6" s="211" t="s">
        <v>90</v>
      </c>
      <c r="C6" s="179"/>
      <c r="D6" s="179"/>
      <c r="E6" s="168" t="s">
        <v>131</v>
      </c>
      <c r="F6" s="101" t="s">
        <v>95</v>
      </c>
      <c r="G6" s="60"/>
      <c r="H6" s="27"/>
      <c r="I6" s="60"/>
    </row>
    <row r="7" spans="1:9">
      <c r="A7" s="61"/>
      <c r="B7" s="65"/>
      <c r="C7" s="179"/>
      <c r="D7" s="210"/>
      <c r="E7" s="160">
        <v>17</v>
      </c>
      <c r="F7" s="101" t="s">
        <v>96</v>
      </c>
      <c r="G7" s="60"/>
      <c r="H7" s="65"/>
      <c r="I7" s="66"/>
    </row>
    <row r="8" spans="1:9">
      <c r="A8" s="61"/>
      <c r="B8" s="61"/>
      <c r="C8" s="179" t="s">
        <v>34</v>
      </c>
      <c r="D8" s="210"/>
      <c r="E8" s="181" t="s">
        <v>132</v>
      </c>
      <c r="F8" s="181"/>
      <c r="G8" s="61"/>
    </row>
    <row r="9" spans="1:9">
      <c r="A9" s="109"/>
      <c r="B9" s="109"/>
      <c r="C9" s="106"/>
      <c r="D9" s="107"/>
      <c r="E9" s="105"/>
      <c r="F9" s="105"/>
      <c r="G9" s="109"/>
    </row>
    <row r="10" spans="1:9" ht="15.75">
      <c r="A10" s="77"/>
      <c r="B10" s="26" t="s">
        <v>121</v>
      </c>
      <c r="C10" s="84"/>
      <c r="D10" s="75"/>
      <c r="E10" s="75"/>
      <c r="F10" s="92"/>
      <c r="G10" s="75"/>
      <c r="H10" s="75"/>
      <c r="I10" s="75"/>
    </row>
    <row r="11" spans="1:9" ht="15.75">
      <c r="B11" s="63" t="s">
        <v>78</v>
      </c>
    </row>
    <row r="12" spans="1:9" ht="31.5">
      <c r="A12" s="62"/>
      <c r="B12" s="87" t="s">
        <v>88</v>
      </c>
      <c r="C12" s="78" t="s">
        <v>79</v>
      </c>
      <c r="D12" s="78" t="s">
        <v>80</v>
      </c>
      <c r="E12" s="206" t="s">
        <v>81</v>
      </c>
      <c r="F12" s="207"/>
      <c r="G12" s="78" t="s">
        <v>80</v>
      </c>
    </row>
    <row r="13" spans="1:9" ht="18" customHeight="1">
      <c r="A13" s="86">
        <v>1</v>
      </c>
      <c r="B13" s="116" t="s">
        <v>110</v>
      </c>
      <c r="C13" s="115" t="s">
        <v>102</v>
      </c>
      <c r="D13" s="89">
        <f>'1. Dr Milena Djurkovic Pantelic'!H59</f>
        <v>4.8888888888888893</v>
      </c>
      <c r="E13" s="204"/>
      <c r="F13" s="205"/>
      <c r="G13" s="89"/>
    </row>
    <row r="14" spans="1:9" ht="15">
      <c r="A14" s="86">
        <v>2</v>
      </c>
      <c r="B14" s="116" t="s">
        <v>111</v>
      </c>
      <c r="C14" s="115" t="s">
        <v>109</v>
      </c>
      <c r="D14" s="89">
        <f>'2.Dr Ruzica Jovanovic'!H59</f>
        <v>4.8125</v>
      </c>
      <c r="E14" s="204"/>
      <c r="F14" s="205"/>
      <c r="G14" s="89"/>
    </row>
    <row r="15" spans="1:9" ht="15">
      <c r="A15" s="86">
        <v>3</v>
      </c>
      <c r="B15" s="117" t="s">
        <v>112</v>
      </c>
      <c r="C15" s="115" t="s">
        <v>102</v>
      </c>
      <c r="D15" s="89">
        <f>'3.Dr Milena Djurkovic Pantelic'!H59</f>
        <v>4.8185185185185189</v>
      </c>
      <c r="E15" s="204"/>
      <c r="F15" s="205"/>
      <c r="G15" s="89"/>
    </row>
    <row r="16" spans="1:9" ht="15">
      <c r="A16" s="86">
        <v>4</v>
      </c>
      <c r="B16" s="114" t="s">
        <v>100</v>
      </c>
      <c r="C16" s="154" t="s">
        <v>122</v>
      </c>
      <c r="D16" s="89">
        <f>'4. Dr Vjekoslav Budimirovic'!H59</f>
        <v>2.9860503603150663</v>
      </c>
      <c r="E16" s="204" t="s">
        <v>123</v>
      </c>
      <c r="F16" s="205"/>
      <c r="G16" s="89">
        <f>'4.1 Dr Slavica Jovanovic'!H59</f>
        <v>3.4486655773420476</v>
      </c>
    </row>
    <row r="17" spans="1:7" ht="30.75" customHeight="1">
      <c r="A17" s="85"/>
      <c r="B17" s="88" t="s">
        <v>89</v>
      </c>
      <c r="C17" s="78" t="s">
        <v>79</v>
      </c>
      <c r="D17" s="78" t="s">
        <v>80</v>
      </c>
      <c r="E17" s="206" t="s">
        <v>81</v>
      </c>
      <c r="F17" s="207"/>
      <c r="G17" s="78" t="s">
        <v>80</v>
      </c>
    </row>
    <row r="18" spans="1:7" ht="30">
      <c r="A18" s="86">
        <v>6</v>
      </c>
      <c r="B18" s="113" t="s">
        <v>101</v>
      </c>
      <c r="C18" s="110" t="s">
        <v>102</v>
      </c>
      <c r="D18" s="89">
        <f>'10.Dr Milena Djurkovic Pantelic'!H59</f>
        <v>5</v>
      </c>
      <c r="E18" s="204"/>
      <c r="F18" s="205"/>
      <c r="G18" s="90"/>
    </row>
    <row r="19" spans="1:7" ht="14.25">
      <c r="B19" s="98" t="s">
        <v>82</v>
      </c>
      <c r="C19" s="99" t="s">
        <v>83</v>
      </c>
      <c r="D19" s="100">
        <f>AVERAGE(D13:D16,D18:D18)</f>
        <v>4.5011915535444951</v>
      </c>
      <c r="E19" s="208" t="s">
        <v>84</v>
      </c>
      <c r="F19" s="209"/>
      <c r="G19" s="100">
        <f>AVERAGE(G13:G16,G18:G18)</f>
        <v>3.4486655773420476</v>
      </c>
    </row>
    <row r="20" spans="1:7" ht="14.25">
      <c r="B20" s="208" t="s">
        <v>118</v>
      </c>
      <c r="C20" s="209"/>
      <c r="D20" s="100">
        <f>AVERAGE(D19,G19)</f>
        <v>3.9749285654432711</v>
      </c>
    </row>
    <row r="22" spans="1:7">
      <c r="B22" s="15" t="s">
        <v>85</v>
      </c>
    </row>
    <row r="23" spans="1:7">
      <c r="B23" s="15" t="s">
        <v>117</v>
      </c>
    </row>
  </sheetData>
  <mergeCells count="13">
    <mergeCell ref="E16:F16"/>
    <mergeCell ref="E17:F17"/>
    <mergeCell ref="B20:C20"/>
    <mergeCell ref="C7:D7"/>
    <mergeCell ref="B6:D6"/>
    <mergeCell ref="E12:F12"/>
    <mergeCell ref="E13:F13"/>
    <mergeCell ref="E19:F19"/>
    <mergeCell ref="C8:D8"/>
    <mergeCell ref="E8:F8"/>
    <mergeCell ref="E18:F18"/>
    <mergeCell ref="E14:F14"/>
    <mergeCell ref="E15:F15"/>
  </mergeCells>
  <pageMargins left="0.7" right="0.7" top="0.75" bottom="0.75" header="0.3" footer="0.3"/>
  <pageSetup orientation="landscape" horizontalDpi="1200" verticalDpi="1200" r:id="rId1"/>
  <headerFooter>
    <oddHeader xml:space="preserve">&amp;CПРОСЕЧНЕ ОЦЕНЕ О КВАЛИТЕТУ ПЕДАГОШКОГ РАДА НАСТАВНИКА И САРАДНИКА
ВРЕДНОВАНОМ ОД СТРАНЕ СТУДЕНАТА НА ВИСОКОЈ ШКОЛИ СТРУКОВНИХ СТУДИЈА ЗА ВАСПИТАЧЕ У ШАПЦУ </oddHead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K154"/>
  <sheetViews>
    <sheetView workbookViewId="0">
      <selection activeCell="K19" sqref="K1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1.8554687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7" width="2.7109375" customWidth="1"/>
  </cols>
  <sheetData>
    <row r="1" spans="1:37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5" spans="1:37">
      <c r="A5" s="26" t="s">
        <v>98</v>
      </c>
      <c r="B5" s="26"/>
      <c r="C5" s="26"/>
      <c r="D5" s="26"/>
      <c r="E5" s="26"/>
      <c r="F5" s="27"/>
      <c r="G5" s="27"/>
      <c r="H5" s="2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>
      <c r="A6" s="104"/>
      <c r="B6" s="104"/>
      <c r="C6" s="104"/>
      <c r="D6" s="104"/>
      <c r="E6" s="104"/>
      <c r="F6" s="104"/>
      <c r="G6" s="104"/>
      <c r="H6" s="104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  <c r="T6" s="108"/>
    </row>
    <row r="7" spans="1:37" ht="12.75" customHeight="1">
      <c r="A7" s="26" t="s">
        <v>104</v>
      </c>
      <c r="B7" s="64"/>
      <c r="C7" s="64"/>
      <c r="D7" s="64"/>
      <c r="E7" s="64"/>
      <c r="F7" s="64"/>
      <c r="G7" s="64"/>
      <c r="H7" s="64"/>
      <c r="I7" s="14"/>
      <c r="J7" s="14"/>
      <c r="K7" s="14"/>
    </row>
    <row r="8" spans="1:37">
      <c r="A8" s="212" t="s">
        <v>105</v>
      </c>
      <c r="B8" s="212"/>
      <c r="C8" s="212"/>
      <c r="D8" s="212"/>
      <c r="E8" s="212"/>
      <c r="F8" s="212"/>
      <c r="G8" s="212"/>
      <c r="H8" s="212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77" t="s">
        <v>13</v>
      </c>
      <c r="B10" s="177"/>
      <c r="C10" s="177"/>
      <c r="D10" s="177"/>
      <c r="E10" s="177"/>
      <c r="F10" s="177"/>
      <c r="G10" s="178"/>
      <c r="H10" s="181">
        <v>16</v>
      </c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37">
      <c r="A11" s="179" t="s">
        <v>34</v>
      </c>
      <c r="B11" s="179"/>
      <c r="C11" s="179"/>
      <c r="D11" s="179"/>
      <c r="E11" s="179"/>
      <c r="F11" s="179"/>
      <c r="G11" s="180"/>
      <c r="H11" s="234" t="s">
        <v>130</v>
      </c>
      <c r="I11" s="18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3" t="s">
        <v>16</v>
      </c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>
      <c r="V14" s="228" t="s">
        <v>55</v>
      </c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</row>
    <row r="15" spans="1:37">
      <c r="A15" s="187" t="s">
        <v>16</v>
      </c>
      <c r="B15" s="177"/>
      <c r="C15" s="177"/>
      <c r="D15" s="177"/>
      <c r="E15" s="177"/>
      <c r="F15" s="177"/>
      <c r="G15" s="177"/>
      <c r="H15" s="177"/>
      <c r="I15" s="1"/>
      <c r="J15" s="1"/>
      <c r="K15" s="1"/>
      <c r="N15" s="229" t="s">
        <v>40</v>
      </c>
      <c r="O15" s="181"/>
      <c r="P15" s="181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8">
        <v>1</v>
      </c>
      <c r="N16" s="230" t="s">
        <v>14</v>
      </c>
      <c r="O16" s="231"/>
      <c r="P16" s="232"/>
      <c r="Q16" s="8">
        <f>COUNTA(V16:AK16)</f>
        <v>0</v>
      </c>
      <c r="R16" s="223">
        <f>SUM(Q16:Q17)</f>
        <v>16</v>
      </c>
      <c r="T16" s="188">
        <v>1</v>
      </c>
      <c r="U16" s="16" t="s">
        <v>14</v>
      </c>
      <c r="V16" s="175"/>
      <c r="W16" s="8"/>
      <c r="X16" s="8"/>
      <c r="Y16" s="8"/>
      <c r="Z16" s="8"/>
      <c r="AA16" s="175"/>
      <c r="AB16" s="8"/>
      <c r="AC16" s="8"/>
      <c r="AD16" s="8"/>
      <c r="AE16" s="8"/>
      <c r="AF16" s="175"/>
      <c r="AG16" s="8"/>
      <c r="AH16" s="8"/>
      <c r="AI16" s="8"/>
      <c r="AJ16" s="8"/>
      <c r="AK16" s="8"/>
    </row>
    <row r="17" spans="1:37">
      <c r="A17" s="15"/>
      <c r="B17" s="13" t="s">
        <v>41</v>
      </c>
      <c r="C17" s="13"/>
      <c r="F17" s="38" t="s">
        <v>113</v>
      </c>
      <c r="G17" s="38"/>
      <c r="H17" s="120"/>
      <c r="I17" s="18"/>
      <c r="J17" s="18"/>
      <c r="K17" s="18"/>
      <c r="M17" s="188"/>
      <c r="N17" s="220" t="s">
        <v>15</v>
      </c>
      <c r="O17" s="221"/>
      <c r="P17" s="222"/>
      <c r="Q17" s="8">
        <f>COUNTA(V17:AK17)</f>
        <v>16</v>
      </c>
      <c r="R17" s="225"/>
      <c r="T17" s="188"/>
      <c r="U17" s="17" t="s">
        <v>15</v>
      </c>
      <c r="V17" s="20" t="s">
        <v>128</v>
      </c>
      <c r="W17" s="20" t="s">
        <v>128</v>
      </c>
      <c r="X17" s="20" t="s">
        <v>128</v>
      </c>
      <c r="Y17" s="20" t="s">
        <v>128</v>
      </c>
      <c r="Z17" s="20" t="s">
        <v>128</v>
      </c>
      <c r="AA17" s="20" t="s">
        <v>128</v>
      </c>
      <c r="AB17" s="20" t="s">
        <v>128</v>
      </c>
      <c r="AC17" s="20" t="s">
        <v>128</v>
      </c>
      <c r="AD17" s="20" t="s">
        <v>128</v>
      </c>
      <c r="AE17" s="20" t="s">
        <v>128</v>
      </c>
      <c r="AF17" s="20" t="s">
        <v>128</v>
      </c>
      <c r="AG17" s="20" t="s">
        <v>128</v>
      </c>
      <c r="AH17" s="20" t="s">
        <v>128</v>
      </c>
      <c r="AI17" s="20" t="s">
        <v>128</v>
      </c>
      <c r="AJ17" s="20" t="s">
        <v>128</v>
      </c>
      <c r="AK17" s="20" t="s">
        <v>128</v>
      </c>
    </row>
    <row r="18" spans="1:37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15"/>
      <c r="N18" s="216"/>
      <c r="O18" s="216"/>
      <c r="P18" s="216"/>
      <c r="Q18" s="216"/>
      <c r="R18" s="226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14</v>
      </c>
      <c r="C19" s="37">
        <f>Q16</f>
        <v>0</v>
      </c>
      <c r="D19" s="24">
        <f>Q16/$R$16</f>
        <v>0</v>
      </c>
      <c r="F19" s="119">
        <f>'Zbirni prikaz - nastavnici'!F19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88">
        <v>2</v>
      </c>
      <c r="N19" s="220">
        <f>F19</f>
        <v>2015</v>
      </c>
      <c r="O19" s="221"/>
      <c r="P19" s="222"/>
      <c r="Q19" s="8">
        <f>COUNTA(V19:AK19)</f>
        <v>16</v>
      </c>
      <c r="R19" s="223">
        <f>SUM(Q19:Q22)</f>
        <v>16</v>
      </c>
      <c r="T19" s="188">
        <v>2</v>
      </c>
      <c r="U19" s="17">
        <f>F19</f>
        <v>2015</v>
      </c>
      <c r="V19" s="20" t="s">
        <v>128</v>
      </c>
      <c r="W19" s="20" t="s">
        <v>128</v>
      </c>
      <c r="X19" s="20" t="s">
        <v>128</v>
      </c>
      <c r="Y19" s="20" t="s">
        <v>128</v>
      </c>
      <c r="Z19" s="20" t="s">
        <v>128</v>
      </c>
      <c r="AA19" s="20" t="s">
        <v>128</v>
      </c>
      <c r="AB19" s="20" t="s">
        <v>128</v>
      </c>
      <c r="AC19" s="20" t="s">
        <v>128</v>
      </c>
      <c r="AD19" s="20" t="s">
        <v>128</v>
      </c>
      <c r="AE19" s="20" t="s">
        <v>128</v>
      </c>
      <c r="AF19" s="20" t="s">
        <v>128</v>
      </c>
      <c r="AG19" s="20" t="s">
        <v>128</v>
      </c>
      <c r="AH19" s="20" t="s">
        <v>128</v>
      </c>
      <c r="AI19" s="20" t="s">
        <v>128</v>
      </c>
      <c r="AJ19" s="20" t="s">
        <v>128</v>
      </c>
      <c r="AK19" s="20" t="s">
        <v>128</v>
      </c>
    </row>
    <row r="20" spans="1:37">
      <c r="B20" s="17" t="s">
        <v>15</v>
      </c>
      <c r="C20" s="37">
        <f>Q17</f>
        <v>16</v>
      </c>
      <c r="D20" s="24">
        <f>Q17/$R$16</f>
        <v>1</v>
      </c>
      <c r="F20" s="158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8"/>
      <c r="N20" s="220">
        <f t="shared" ref="N20:N22" si="0">F20</f>
        <v>2014</v>
      </c>
      <c r="O20" s="221"/>
      <c r="P20" s="222"/>
      <c r="Q20" s="8">
        <f>COUNTA(V20:AK20)</f>
        <v>0</v>
      </c>
      <c r="R20" s="224"/>
      <c r="T20" s="188"/>
      <c r="U20" s="121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43</v>
      </c>
      <c r="C21" s="45">
        <f>SUM(C19:C20)</f>
        <v>16</v>
      </c>
      <c r="D21" s="48">
        <f>SUM(D19:D20)</f>
        <v>1</v>
      </c>
      <c r="F21" s="158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8"/>
      <c r="N21" s="220">
        <f t="shared" si="0"/>
        <v>2013</v>
      </c>
      <c r="O21" s="221"/>
      <c r="P21" s="222"/>
      <c r="Q21" s="8">
        <f>COUNTA(V21:AK21)</f>
        <v>0</v>
      </c>
      <c r="R21" s="224"/>
      <c r="T21" s="188"/>
      <c r="U21" s="121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58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8"/>
      <c r="N22" s="220" t="str">
        <f t="shared" si="0"/>
        <v>пре 2013</v>
      </c>
      <c r="O22" s="221"/>
      <c r="P22" s="222"/>
      <c r="Q22" s="8">
        <f>COUNTA(V22:AK22)</f>
        <v>0</v>
      </c>
      <c r="R22" s="225"/>
      <c r="T22" s="188"/>
      <c r="U22" s="121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86" t="s">
        <v>19</v>
      </c>
      <c r="C23" s="186"/>
      <c r="D23" s="186"/>
      <c r="F23" s="42" t="s">
        <v>43</v>
      </c>
      <c r="G23" s="45">
        <f>SUM(G19:G22)</f>
        <v>16</v>
      </c>
      <c r="H23" s="48">
        <f>SUM(H19:H22)</f>
        <v>1</v>
      </c>
      <c r="I23" s="25"/>
      <c r="J23" s="25"/>
      <c r="K23" s="25"/>
      <c r="M23" s="215"/>
      <c r="N23" s="216"/>
      <c r="O23" s="216"/>
      <c r="P23" s="216"/>
      <c r="Q23" s="216"/>
      <c r="R23" s="226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42</v>
      </c>
      <c r="C24" s="35" t="s">
        <v>37</v>
      </c>
      <c r="D24" s="35" t="s">
        <v>36</v>
      </c>
      <c r="M24" s="188">
        <v>3</v>
      </c>
      <c r="N24" s="220" t="s">
        <v>17</v>
      </c>
      <c r="O24" s="221"/>
      <c r="P24" s="222"/>
      <c r="Q24" s="8">
        <f>COUNTA(V24:AK24)</f>
        <v>0</v>
      </c>
      <c r="R24" s="223">
        <f>SUM(Q24:Q25)</f>
        <v>16</v>
      </c>
      <c r="T24" s="188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17</v>
      </c>
      <c r="C25" s="39">
        <f>Q24</f>
        <v>0</v>
      </c>
      <c r="D25" s="24">
        <f>Q24/$R$24</f>
        <v>0</v>
      </c>
      <c r="M25" s="188"/>
      <c r="N25" s="220" t="s">
        <v>18</v>
      </c>
      <c r="O25" s="221"/>
      <c r="P25" s="222"/>
      <c r="Q25" s="8">
        <f>COUNTA(V25:AK25)</f>
        <v>16</v>
      </c>
      <c r="R25" s="225"/>
      <c r="T25" s="188"/>
      <c r="U25" s="17" t="s">
        <v>59</v>
      </c>
      <c r="V25" s="20" t="s">
        <v>128</v>
      </c>
      <c r="W25" s="20" t="s">
        <v>128</v>
      </c>
      <c r="X25" s="20" t="s">
        <v>128</v>
      </c>
      <c r="Y25" s="20" t="s">
        <v>128</v>
      </c>
      <c r="Z25" s="20" t="s">
        <v>128</v>
      </c>
      <c r="AA25" s="20" t="s">
        <v>128</v>
      </c>
      <c r="AB25" s="20" t="s">
        <v>128</v>
      </c>
      <c r="AC25" s="20" t="s">
        <v>128</v>
      </c>
      <c r="AD25" s="20" t="s">
        <v>128</v>
      </c>
      <c r="AE25" s="20" t="s">
        <v>128</v>
      </c>
      <c r="AF25" s="20" t="s">
        <v>128</v>
      </c>
      <c r="AG25" s="20" t="s">
        <v>128</v>
      </c>
      <c r="AH25" s="20" t="s">
        <v>128</v>
      </c>
      <c r="AI25" s="20" t="s">
        <v>128</v>
      </c>
      <c r="AJ25" s="20" t="s">
        <v>128</v>
      </c>
      <c r="AK25" s="20" t="s">
        <v>128</v>
      </c>
    </row>
    <row r="26" spans="1:37">
      <c r="B26" s="17" t="s">
        <v>18</v>
      </c>
      <c r="C26" s="39">
        <f>Q25</f>
        <v>16</v>
      </c>
      <c r="D26" s="24">
        <f>Q25/$R$24</f>
        <v>1</v>
      </c>
      <c r="F26" s="38" t="s">
        <v>20</v>
      </c>
      <c r="G26" s="38"/>
      <c r="H26" s="38"/>
      <c r="I26" s="13"/>
      <c r="M26" s="215"/>
      <c r="N26" s="216"/>
      <c r="O26" s="216"/>
      <c r="P26" s="216"/>
      <c r="Q26" s="216"/>
      <c r="R26" s="226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43</v>
      </c>
      <c r="C27" s="45">
        <f>SUM(C25:C26)</f>
        <v>16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88">
        <v>4</v>
      </c>
      <c r="N27" s="227" t="s">
        <v>21</v>
      </c>
      <c r="O27" s="227"/>
      <c r="P27" s="227"/>
      <c r="Q27" s="8">
        <f t="shared" ref="Q27:Q35" si="2">COUNTA(V27:AK27)</f>
        <v>0</v>
      </c>
      <c r="R27" s="223">
        <f>SUM(Q27:Q31)</f>
        <v>0</v>
      </c>
      <c r="T27" s="18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188"/>
      <c r="N28" s="227" t="s">
        <v>22</v>
      </c>
      <c r="O28" s="227"/>
      <c r="P28" s="227"/>
      <c r="Q28" s="8">
        <f t="shared" si="2"/>
        <v>0</v>
      </c>
      <c r="R28" s="224"/>
      <c r="T28" s="18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188"/>
      <c r="N29" s="227" t="s">
        <v>23</v>
      </c>
      <c r="O29" s="227"/>
      <c r="P29" s="227"/>
      <c r="Q29" s="8">
        <f t="shared" si="2"/>
        <v>0</v>
      </c>
      <c r="R29" s="224"/>
      <c r="T29" s="188"/>
      <c r="U29" s="20" t="s">
        <v>23</v>
      </c>
      <c r="V29" s="20"/>
      <c r="W29" s="20"/>
      <c r="X29" s="8"/>
      <c r="Y29" s="8"/>
      <c r="Z29" s="8"/>
      <c r="AA29" s="20"/>
      <c r="AB29" s="20"/>
      <c r="AC29" s="8"/>
      <c r="AD29" s="8"/>
      <c r="AE29" s="8"/>
      <c r="AF29" s="20"/>
      <c r="AG29" s="20"/>
      <c r="AH29" s="8"/>
      <c r="AI29" s="8"/>
      <c r="AJ29" s="8"/>
      <c r="AK29" s="8"/>
    </row>
    <row r="30" spans="1:37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188"/>
      <c r="N30" s="227" t="s">
        <v>24</v>
      </c>
      <c r="O30" s="227"/>
      <c r="P30" s="227"/>
      <c r="Q30" s="8">
        <f t="shared" si="2"/>
        <v>0</v>
      </c>
      <c r="R30" s="224"/>
      <c r="T30" s="188"/>
      <c r="U30" s="20" t="s">
        <v>24</v>
      </c>
      <c r="V30" s="8"/>
      <c r="W30" s="8"/>
      <c r="X30" s="20"/>
      <c r="Y30" s="20"/>
      <c r="Z30" s="20"/>
      <c r="AA30" s="8"/>
      <c r="AB30" s="8"/>
      <c r="AC30" s="20"/>
      <c r="AD30" s="20"/>
      <c r="AE30" s="20"/>
      <c r="AF30" s="8"/>
      <c r="AG30" s="8"/>
      <c r="AH30" s="20"/>
      <c r="AI30" s="20"/>
      <c r="AJ30" s="20"/>
      <c r="AK30" s="20"/>
    </row>
    <row r="31" spans="1:37">
      <c r="B31" s="20" t="s">
        <v>27</v>
      </c>
      <c r="C31" s="39">
        <f>Q32</f>
        <v>14</v>
      </c>
      <c r="D31" s="24">
        <f>Q32/$R$32</f>
        <v>0.93333333333333335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188"/>
      <c r="N31" s="227" t="s">
        <v>25</v>
      </c>
      <c r="O31" s="227"/>
      <c r="P31" s="227"/>
      <c r="Q31" s="8">
        <f t="shared" si="2"/>
        <v>0</v>
      </c>
      <c r="R31" s="225"/>
      <c r="T31" s="18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30</v>
      </c>
      <c r="C32" s="39">
        <f>Q33</f>
        <v>1</v>
      </c>
      <c r="D32" s="24">
        <f>Q33/$R$32</f>
        <v>6.6666666666666666E-2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188">
        <v>5</v>
      </c>
      <c r="N32" s="220" t="s">
        <v>27</v>
      </c>
      <c r="O32" s="221"/>
      <c r="P32" s="222"/>
      <c r="Q32" s="8">
        <f t="shared" si="2"/>
        <v>14</v>
      </c>
      <c r="R32" s="223">
        <f>SUM(Q32:Q35)</f>
        <v>15</v>
      </c>
      <c r="T32" s="188">
        <v>5</v>
      </c>
      <c r="U32" s="20" t="s">
        <v>60</v>
      </c>
      <c r="V32" s="20" t="s">
        <v>128</v>
      </c>
      <c r="W32" s="20" t="s">
        <v>128</v>
      </c>
      <c r="X32" s="20" t="s">
        <v>128</v>
      </c>
      <c r="Y32" s="20" t="s">
        <v>128</v>
      </c>
      <c r="Z32" s="20"/>
      <c r="AA32" s="20" t="s">
        <v>128</v>
      </c>
      <c r="AB32" s="20" t="s">
        <v>128</v>
      </c>
      <c r="AC32" s="20" t="s">
        <v>128</v>
      </c>
      <c r="AD32" s="20" t="s">
        <v>128</v>
      </c>
      <c r="AE32" s="20" t="s">
        <v>128</v>
      </c>
      <c r="AF32" s="20" t="s">
        <v>128</v>
      </c>
      <c r="AG32" s="20" t="s">
        <v>128</v>
      </c>
      <c r="AH32" s="8"/>
      <c r="AI32" s="20" t="s">
        <v>128</v>
      </c>
      <c r="AJ32" s="20" t="s">
        <v>128</v>
      </c>
      <c r="AK32" s="20" t="s">
        <v>128</v>
      </c>
    </row>
    <row r="33" spans="1:37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188"/>
      <c r="N33" s="220" t="s">
        <v>30</v>
      </c>
      <c r="O33" s="221" t="s">
        <v>30</v>
      </c>
      <c r="P33" s="222" t="s">
        <v>30</v>
      </c>
      <c r="Q33" s="8">
        <f t="shared" si="2"/>
        <v>1</v>
      </c>
      <c r="R33" s="224"/>
      <c r="T33" s="188"/>
      <c r="U33" s="22" t="s">
        <v>61</v>
      </c>
      <c r="V33" s="8"/>
      <c r="W33" s="8"/>
      <c r="X33" s="20"/>
      <c r="Y33" s="8"/>
      <c r="Z33" s="20" t="s">
        <v>128</v>
      </c>
      <c r="AA33" s="20"/>
      <c r="AB33" s="8"/>
      <c r="AC33" s="20"/>
      <c r="AD33" s="8"/>
      <c r="AE33" s="8"/>
      <c r="AF33" s="8"/>
      <c r="AG33" s="8"/>
      <c r="AH33" s="20"/>
      <c r="AI33" s="8"/>
      <c r="AJ33" s="8"/>
      <c r="AK33" s="8"/>
    </row>
    <row r="34" spans="1:37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8"/>
      <c r="N34" s="220" t="s">
        <v>28</v>
      </c>
      <c r="O34" s="221" t="s">
        <v>28</v>
      </c>
      <c r="P34" s="222" t="s">
        <v>28</v>
      </c>
      <c r="Q34" s="8">
        <f t="shared" si="2"/>
        <v>0</v>
      </c>
      <c r="R34" s="224"/>
      <c r="T34" s="18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B35" s="42" t="s">
        <v>43</v>
      </c>
      <c r="C35" s="45">
        <f>SUM(C31:C34)</f>
        <v>15</v>
      </c>
      <c r="D35" s="24">
        <f>SUM(D31:D34)</f>
        <v>1</v>
      </c>
      <c r="F35" s="21"/>
      <c r="G35" s="21"/>
      <c r="H35" s="19"/>
      <c r="I35" s="19"/>
      <c r="J35" s="19"/>
      <c r="K35" s="19"/>
      <c r="M35" s="188"/>
      <c r="N35" s="220" t="s">
        <v>44</v>
      </c>
      <c r="O35" s="221" t="s">
        <v>29</v>
      </c>
      <c r="P35" s="222" t="s">
        <v>29</v>
      </c>
      <c r="Q35" s="8">
        <f t="shared" si="2"/>
        <v>0</v>
      </c>
      <c r="R35" s="225"/>
      <c r="T35" s="18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A38" s="26" t="s">
        <v>98</v>
      </c>
      <c r="B38" s="26"/>
      <c r="C38" s="26"/>
      <c r="D38" s="26"/>
      <c r="E38" s="26"/>
      <c r="F38" s="27"/>
      <c r="G38" s="27"/>
      <c r="H38" s="27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1:37">
      <c r="A39" s="144"/>
      <c r="B39" s="144"/>
      <c r="C39" s="144"/>
      <c r="D39" s="144"/>
      <c r="E39" s="144"/>
      <c r="F39" s="144"/>
      <c r="G39" s="144"/>
      <c r="H39" s="144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</row>
    <row r="40" spans="1:37" ht="12.75" customHeight="1">
      <c r="A40" s="26" t="s">
        <v>104</v>
      </c>
      <c r="B40" s="64"/>
      <c r="C40" s="64"/>
      <c r="D40" s="64"/>
      <c r="E40" s="64"/>
      <c r="F40" s="64"/>
      <c r="G40" s="64"/>
      <c r="H40" s="64"/>
      <c r="I40" s="144"/>
      <c r="J40" s="144"/>
      <c r="K40" s="144"/>
    </row>
    <row r="41" spans="1:37">
      <c r="A41" s="212" t="s">
        <v>105</v>
      </c>
      <c r="B41" s="212"/>
      <c r="C41" s="212"/>
      <c r="D41" s="212"/>
      <c r="E41" s="212"/>
      <c r="F41" s="212"/>
      <c r="G41" s="212"/>
      <c r="H41" s="212"/>
      <c r="I41" s="144"/>
    </row>
    <row r="42" spans="1:37">
      <c r="A42" s="144"/>
      <c r="B42" s="141"/>
      <c r="C42" s="141"/>
      <c r="D42" s="141"/>
      <c r="E42" s="141"/>
      <c r="F42" s="141"/>
      <c r="G42" s="141"/>
    </row>
    <row r="43" spans="1:37">
      <c r="A43" s="177" t="s">
        <v>13</v>
      </c>
      <c r="B43" s="177"/>
      <c r="C43" s="177"/>
      <c r="D43" s="177"/>
      <c r="E43" s="177"/>
      <c r="F43" s="177"/>
      <c r="G43" s="178"/>
      <c r="H43" s="181">
        <f>H10</f>
        <v>16</v>
      </c>
      <c r="I43" s="18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37">
      <c r="A44" s="179" t="s">
        <v>34</v>
      </c>
      <c r="B44" s="179"/>
      <c r="C44" s="179"/>
      <c r="D44" s="179"/>
      <c r="E44" s="179"/>
      <c r="F44" s="179"/>
      <c r="G44" s="180"/>
      <c r="H44" s="181" t="str">
        <f>H11</f>
        <v>децембар 2015.</v>
      </c>
      <c r="I44" s="18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</row>
    <row r="45" spans="1:37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</row>
    <row r="46" spans="1:37">
      <c r="B46" s="189" t="s">
        <v>11</v>
      </c>
      <c r="C46" s="189"/>
      <c r="D46" s="190"/>
    </row>
    <row r="47" spans="1:37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</row>
    <row r="48" spans="1:37" ht="48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64</v>
      </c>
      <c r="K48" s="201"/>
      <c r="N48" s="217" t="s">
        <v>57</v>
      </c>
      <c r="O48" s="218"/>
      <c r="P48" s="218"/>
      <c r="Q48" s="218"/>
      <c r="R48" s="219"/>
      <c r="S48" s="213" t="s">
        <v>58</v>
      </c>
      <c r="V48" s="215" t="s">
        <v>55</v>
      </c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</row>
    <row r="49" spans="1:37" ht="24.75" customHeight="1">
      <c r="A49" s="188"/>
      <c r="B49" s="194"/>
      <c r="C49" s="195"/>
      <c r="D49" s="195"/>
      <c r="E49" s="195"/>
      <c r="F49" s="195"/>
      <c r="G49" s="196"/>
      <c r="H49" s="185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4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</row>
    <row r="50" spans="1:37" ht="12.75" customHeight="1">
      <c r="A50" s="12">
        <v>1</v>
      </c>
      <c r="B50" s="182" t="s">
        <v>2</v>
      </c>
      <c r="C50" s="183"/>
      <c r="D50" s="183"/>
      <c r="E50" s="183"/>
      <c r="F50" s="183"/>
      <c r="G50" s="184"/>
      <c r="H50" s="30">
        <f>(N50*$N$49+O50*$O$49+P50*$P$49+Q50*$Q$49+R50*$R$49)/S50</f>
        <v>4.875</v>
      </c>
      <c r="I50" s="32"/>
      <c r="J50" s="46">
        <f t="shared" ref="J50:J58" si="3">COUNTBLANK(V50:AK50)</f>
        <v>0</v>
      </c>
      <c r="K50" s="58">
        <f>J50/(J50+S50)</f>
        <v>0</v>
      </c>
      <c r="L50" s="9"/>
      <c r="M50" s="43" t="s">
        <v>46</v>
      </c>
      <c r="N50" s="12">
        <f>COUNTIF($V$50:$AK$50,N49)</f>
        <v>0</v>
      </c>
      <c r="O50" s="12">
        <f>COUNTIF($V$50:$AK$50,O49)</f>
        <v>0</v>
      </c>
      <c r="P50" s="12">
        <f>COUNTIF($V$50:$AK$50,P49)</f>
        <v>0</v>
      </c>
      <c r="Q50" s="12">
        <f>COUNTIF($V$50:$AK$50,Q49)</f>
        <v>2</v>
      </c>
      <c r="R50" s="12">
        <f>COUNTIF($V$50:$AK$50,R49)</f>
        <v>14</v>
      </c>
      <c r="S50" s="12">
        <f>SUM(N50:R50)</f>
        <v>16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4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4</v>
      </c>
    </row>
    <row r="51" spans="1:37" ht="12.75" customHeight="1">
      <c r="A51" s="12">
        <v>2</v>
      </c>
      <c r="B51" s="182" t="s">
        <v>3</v>
      </c>
      <c r="C51" s="183"/>
      <c r="D51" s="183"/>
      <c r="E51" s="183"/>
      <c r="F51" s="183"/>
      <c r="G51" s="184"/>
      <c r="H51" s="30">
        <f t="shared" ref="H51:H58" si="4">(N51*$N$49+O51*$O$49+P51*$P$49+Q51*$Q$49+R51*$R$49)/S51</f>
        <v>4.8125</v>
      </c>
      <c r="I51" s="32"/>
      <c r="J51" s="46">
        <f t="shared" si="3"/>
        <v>0</v>
      </c>
      <c r="K51" s="58">
        <f t="shared" ref="K51:K57" si="5">J51/(J51+S51)</f>
        <v>0</v>
      </c>
      <c r="L51" s="9"/>
      <c r="M51" s="43" t="s">
        <v>47</v>
      </c>
      <c r="N51" s="12">
        <f>COUNTIF($V$51:$AK$51,N49)</f>
        <v>0</v>
      </c>
      <c r="O51" s="12">
        <f>COUNTIF($V$51:$AK$51,O49)</f>
        <v>0</v>
      </c>
      <c r="P51" s="12">
        <f>COUNTIF($V$51:$AK$51,P49)</f>
        <v>1</v>
      </c>
      <c r="Q51" s="12">
        <f>COUNTIF($V$51:$AK$51,Q49)</f>
        <v>1</v>
      </c>
      <c r="R51" s="12">
        <f>COUNTIF($V$51:$AK$51,R49)</f>
        <v>14</v>
      </c>
      <c r="S51" s="12">
        <f t="shared" ref="S51:S58" si="6">SUM(N51:R51)</f>
        <v>16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4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3</v>
      </c>
    </row>
    <row r="52" spans="1:37" ht="12.75" customHeight="1">
      <c r="A52" s="12">
        <v>3</v>
      </c>
      <c r="B52" s="182" t="s">
        <v>4</v>
      </c>
      <c r="C52" s="183"/>
      <c r="D52" s="183"/>
      <c r="E52" s="183"/>
      <c r="F52" s="183"/>
      <c r="G52" s="184"/>
      <c r="H52" s="30">
        <f t="shared" si="4"/>
        <v>4.875</v>
      </c>
      <c r="I52" s="32"/>
      <c r="J52" s="46">
        <f t="shared" si="3"/>
        <v>0</v>
      </c>
      <c r="K52" s="58">
        <f t="shared" si="5"/>
        <v>0</v>
      </c>
      <c r="L52" s="9"/>
      <c r="M52" s="43" t="s">
        <v>48</v>
      </c>
      <c r="N52" s="12">
        <f>COUNTIF($V$52:$AK$52,N49)</f>
        <v>0</v>
      </c>
      <c r="O52" s="12">
        <f>COUNTIF($V$52:$AK$52,O49)</f>
        <v>0</v>
      </c>
      <c r="P52" s="12">
        <f>COUNTIF($V$52:$AK$52,P49)</f>
        <v>0</v>
      </c>
      <c r="Q52" s="12">
        <f>COUNTIF($V$52:$AK$52,Q49)</f>
        <v>2</v>
      </c>
      <c r="R52" s="12">
        <f>COUNTIF($V$52:$AK$52,R49)</f>
        <v>14</v>
      </c>
      <c r="S52" s="12">
        <f t="shared" si="6"/>
        <v>16</v>
      </c>
      <c r="T52" s="7"/>
      <c r="U52" s="43" t="s">
        <v>48</v>
      </c>
      <c r="V52" s="8">
        <v>5</v>
      </c>
      <c r="W52" s="8">
        <v>4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</row>
    <row r="53" spans="1:37" ht="12.75" customHeight="1">
      <c r="A53" s="12">
        <v>4</v>
      </c>
      <c r="B53" s="182" t="s">
        <v>5</v>
      </c>
      <c r="C53" s="183"/>
      <c r="D53" s="183"/>
      <c r="E53" s="183"/>
      <c r="F53" s="183"/>
      <c r="G53" s="184"/>
      <c r="H53" s="30">
        <f t="shared" si="4"/>
        <v>5</v>
      </c>
      <c r="I53" s="32"/>
      <c r="J53" s="46">
        <f t="shared" si="3"/>
        <v>0</v>
      </c>
      <c r="K53" s="58">
        <f t="shared" si="5"/>
        <v>0</v>
      </c>
      <c r="L53" s="9"/>
      <c r="M53" s="43" t="s">
        <v>49</v>
      </c>
      <c r="N53" s="12">
        <f>COUNTIF($V$53:$AK$53,N49)</f>
        <v>0</v>
      </c>
      <c r="O53" s="12">
        <f>COUNTIF($V$53:$AK$53,O49)</f>
        <v>0</v>
      </c>
      <c r="P53" s="12">
        <f>COUNTIF($V$53:$AK$53,P49)</f>
        <v>0</v>
      </c>
      <c r="Q53" s="12">
        <f>COUNTIF($V$53:$AK$53,Q49)</f>
        <v>0</v>
      </c>
      <c r="R53" s="12">
        <f>COUNTIF($V$53:$AK$53,R49)</f>
        <v>16</v>
      </c>
      <c r="S53" s="12">
        <f t="shared" si="6"/>
        <v>16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</row>
    <row r="54" spans="1:37" ht="12.75" customHeight="1">
      <c r="A54" s="12">
        <v>5</v>
      </c>
      <c r="B54" s="182" t="s">
        <v>6</v>
      </c>
      <c r="C54" s="183"/>
      <c r="D54" s="183"/>
      <c r="E54" s="183"/>
      <c r="F54" s="183"/>
      <c r="G54" s="184"/>
      <c r="H54" s="30">
        <f t="shared" si="4"/>
        <v>5</v>
      </c>
      <c r="I54" s="32"/>
      <c r="J54" s="46">
        <f t="shared" si="3"/>
        <v>0</v>
      </c>
      <c r="K54" s="58">
        <f t="shared" si="5"/>
        <v>0</v>
      </c>
      <c r="L54" s="9"/>
      <c r="M54" s="43" t="s">
        <v>50</v>
      </c>
      <c r="N54" s="12">
        <f>COUNTIF($V$54:$AK$54,N49)</f>
        <v>0</v>
      </c>
      <c r="O54" s="12">
        <f>COUNTIF($V$54:$AK$54,O49)</f>
        <v>0</v>
      </c>
      <c r="P54" s="12">
        <f>COUNTIF($V$54:$AK$54,P49)</f>
        <v>0</v>
      </c>
      <c r="Q54" s="12">
        <f>COUNTIF($V$54:$AK$54,Q49)</f>
        <v>0</v>
      </c>
      <c r="R54" s="12">
        <f>COUNTIF($V$54:$AK$54,R49)</f>
        <v>16</v>
      </c>
      <c r="S54" s="12">
        <f t="shared" si="6"/>
        <v>16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</row>
    <row r="55" spans="1:37" ht="12.75" customHeight="1">
      <c r="A55" s="12">
        <v>6</v>
      </c>
      <c r="B55" s="182" t="s">
        <v>7</v>
      </c>
      <c r="C55" s="183"/>
      <c r="D55" s="183"/>
      <c r="E55" s="183"/>
      <c r="F55" s="183"/>
      <c r="G55" s="184"/>
      <c r="H55" s="30">
        <f t="shared" si="4"/>
        <v>5</v>
      </c>
      <c r="I55" s="32"/>
      <c r="J55" s="46">
        <f t="shared" si="3"/>
        <v>0</v>
      </c>
      <c r="K55" s="58">
        <f t="shared" si="5"/>
        <v>0</v>
      </c>
      <c r="L55" s="9"/>
      <c r="M55" s="43" t="s">
        <v>51</v>
      </c>
      <c r="N55" s="12">
        <f>COUNTIF($V$55:$AK$55,N49)</f>
        <v>0</v>
      </c>
      <c r="O55" s="12">
        <f>COUNTIF($V$55:$AK$55,O49)</f>
        <v>0</v>
      </c>
      <c r="P55" s="12">
        <f>COUNTIF($V$55:$AK$55,P49)</f>
        <v>0</v>
      </c>
      <c r="Q55" s="12">
        <f>COUNTIF($V$55:$AK$55,Q49)</f>
        <v>0</v>
      </c>
      <c r="R55" s="12">
        <f>COUNTIF($V$55:$AK$55,R49)</f>
        <v>16</v>
      </c>
      <c r="S55" s="12">
        <f t="shared" si="6"/>
        <v>16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</row>
    <row r="56" spans="1:37" ht="30" customHeight="1">
      <c r="A56" s="12">
        <v>7</v>
      </c>
      <c r="B56" s="182" t="s">
        <v>8</v>
      </c>
      <c r="C56" s="183"/>
      <c r="D56" s="183"/>
      <c r="E56" s="183"/>
      <c r="F56" s="183"/>
      <c r="G56" s="184"/>
      <c r="H56" s="30">
        <f t="shared" si="4"/>
        <v>4.8125</v>
      </c>
      <c r="I56" s="32"/>
      <c r="J56" s="46">
        <f t="shared" si="3"/>
        <v>0</v>
      </c>
      <c r="K56" s="58">
        <f t="shared" si="5"/>
        <v>0</v>
      </c>
      <c r="L56" s="9"/>
      <c r="M56" s="44" t="s">
        <v>52</v>
      </c>
      <c r="N56" s="12">
        <f>COUNTIF($V$56:$AK$56,N49)</f>
        <v>0</v>
      </c>
      <c r="O56" s="12">
        <f>COUNTIF($V$56:$AK$56,O49)</f>
        <v>0</v>
      </c>
      <c r="P56" s="12">
        <f>COUNTIF($V$56:$AK$56,P49)</f>
        <v>1</v>
      </c>
      <c r="Q56" s="12">
        <f>COUNTIF($V$56:$AK$56,Q49)</f>
        <v>1</v>
      </c>
      <c r="R56" s="12">
        <f>COUNTIF($V$56:$AK$56,R49)</f>
        <v>14</v>
      </c>
      <c r="S56" s="12">
        <f t="shared" si="6"/>
        <v>16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3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4</v>
      </c>
    </row>
    <row r="57" spans="1:37" ht="30" customHeight="1">
      <c r="A57" s="12">
        <v>8</v>
      </c>
      <c r="B57" s="182" t="s">
        <v>9</v>
      </c>
      <c r="C57" s="183"/>
      <c r="D57" s="183"/>
      <c r="E57" s="183"/>
      <c r="F57" s="183"/>
      <c r="G57" s="184"/>
      <c r="H57" s="30">
        <f t="shared" si="4"/>
        <v>4.75</v>
      </c>
      <c r="I57" s="32"/>
      <c r="J57" s="46">
        <f t="shared" si="3"/>
        <v>0</v>
      </c>
      <c r="K57" s="58">
        <f t="shared" si="5"/>
        <v>0</v>
      </c>
      <c r="L57" s="9"/>
      <c r="M57" s="44" t="s">
        <v>53</v>
      </c>
      <c r="N57" s="12">
        <f>COUNTIF($V$57:$AK$57,N49)</f>
        <v>0</v>
      </c>
      <c r="O57" s="12">
        <f>COUNTIF($V$57:$AK$57,O49)</f>
        <v>0</v>
      </c>
      <c r="P57" s="12">
        <f>COUNTIF($V$57:$AK$57,P49)</f>
        <v>1</v>
      </c>
      <c r="Q57" s="12">
        <f>COUNTIF($V$57:$AK$57,Q49)</f>
        <v>2</v>
      </c>
      <c r="R57" s="12">
        <f>COUNTIF($V$57:$AK$57,R49)</f>
        <v>13</v>
      </c>
      <c r="S57" s="12">
        <f t="shared" si="6"/>
        <v>16</v>
      </c>
      <c r="T57" s="7"/>
      <c r="U57" s="44" t="s">
        <v>53</v>
      </c>
      <c r="V57" s="8">
        <v>5</v>
      </c>
      <c r="W57" s="8">
        <v>5</v>
      </c>
      <c r="X57" s="8">
        <v>4</v>
      </c>
      <c r="Y57" s="8">
        <v>5</v>
      </c>
      <c r="Z57" s="8">
        <v>3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4</v>
      </c>
    </row>
    <row r="58" spans="1:37" ht="27" customHeight="1">
      <c r="A58" s="12">
        <v>9</v>
      </c>
      <c r="B58" s="182" t="s">
        <v>38</v>
      </c>
      <c r="C58" s="183"/>
      <c r="D58" s="183"/>
      <c r="E58" s="183"/>
      <c r="F58" s="183"/>
      <c r="G58" s="184"/>
      <c r="H58" s="30">
        <f t="shared" si="4"/>
        <v>4.875</v>
      </c>
      <c r="I58" s="32"/>
      <c r="J58" s="46">
        <f t="shared" si="3"/>
        <v>0</v>
      </c>
      <c r="K58" s="58">
        <f>J58/(J58+S58)</f>
        <v>0</v>
      </c>
      <c r="L58" s="9"/>
      <c r="M58" s="44" t="s">
        <v>54</v>
      </c>
      <c r="N58" s="12">
        <f>COUNTIF($V$58:$AK$58,N49)</f>
        <v>0</v>
      </c>
      <c r="O58" s="12">
        <f>COUNTIF($V$58:$AK$58,O49)</f>
        <v>0</v>
      </c>
      <c r="P58" s="12">
        <f>COUNTIF($V$58:$AK$58,P49)</f>
        <v>0</v>
      </c>
      <c r="Q58" s="12">
        <f>COUNTIF($V$58:$AK$58,Q49)</f>
        <v>2</v>
      </c>
      <c r="R58" s="12">
        <f>COUNTIF($V$58:$AK$58,R49)</f>
        <v>14</v>
      </c>
      <c r="S58" s="12">
        <f t="shared" si="6"/>
        <v>16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4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5</v>
      </c>
      <c r="AG58" s="8">
        <v>5</v>
      </c>
      <c r="AH58" s="8">
        <v>5</v>
      </c>
      <c r="AI58" s="8">
        <v>5</v>
      </c>
      <c r="AJ58" s="8">
        <v>5</v>
      </c>
      <c r="AK58" s="8">
        <v>4</v>
      </c>
    </row>
    <row r="59" spans="1:37" ht="27.75" customHeight="1">
      <c r="A59" s="198" t="s">
        <v>12</v>
      </c>
      <c r="B59" s="199"/>
      <c r="C59" s="199"/>
      <c r="D59" s="199"/>
      <c r="E59" s="199"/>
      <c r="F59" s="199"/>
      <c r="G59" s="200"/>
      <c r="H59" s="56">
        <f>AVERAGE(H50:H58)</f>
        <v>4.8888888888888893</v>
      </c>
      <c r="I59" s="49"/>
      <c r="J59" s="197" t="s">
        <v>63</v>
      </c>
      <c r="K59" s="197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7">
      <c r="B62" s="15" t="s">
        <v>85</v>
      </c>
      <c r="F62" s="26"/>
      <c r="G62" s="26"/>
      <c r="H62" s="27"/>
      <c r="I62" s="1"/>
      <c r="J62" s="1"/>
      <c r="K62" s="1"/>
    </row>
    <row r="63" spans="1:37">
      <c r="B63" s="15" t="s">
        <v>117</v>
      </c>
    </row>
    <row r="64" spans="1:37">
      <c r="F64" s="26"/>
      <c r="G64" s="26"/>
      <c r="H64" s="27"/>
      <c r="I64" s="1"/>
      <c r="J64" s="1"/>
      <c r="K64" s="1"/>
    </row>
    <row r="153" spans="21:21" ht="13.5" thickBot="1"/>
    <row r="154" spans="21:21" ht="13.5" thickBot="1">
      <c r="U154" s="4" t="e">
        <f>SUM(#REF!)</f>
        <v>#REF!</v>
      </c>
    </row>
  </sheetData>
  <mergeCells count="69">
    <mergeCell ref="V11:AK11"/>
    <mergeCell ref="H10:I10"/>
    <mergeCell ref="H11:I11"/>
    <mergeCell ref="A8:H8"/>
    <mergeCell ref="A10:G10"/>
    <mergeCell ref="A11:G11"/>
    <mergeCell ref="V14:AK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B53:G53"/>
    <mergeCell ref="B46:D46"/>
    <mergeCell ref="A48:A49"/>
    <mergeCell ref="B48:G49"/>
    <mergeCell ref="H48:H49"/>
    <mergeCell ref="S48:S49"/>
    <mergeCell ref="V48:AK48"/>
    <mergeCell ref="B50:G50"/>
    <mergeCell ref="B51:G51"/>
    <mergeCell ref="B52:G52"/>
    <mergeCell ref="J48:K48"/>
    <mergeCell ref="N48:R48"/>
    <mergeCell ref="J59:K59"/>
    <mergeCell ref="B54:G54"/>
    <mergeCell ref="B55:G55"/>
    <mergeCell ref="B56:G56"/>
    <mergeCell ref="B57:G57"/>
    <mergeCell ref="B58:G58"/>
    <mergeCell ref="A59:G59"/>
    <mergeCell ref="A41:H41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K63"/>
  <sheetViews>
    <sheetView workbookViewId="0">
      <selection activeCell="K17" sqref="K17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7" width="2.7109375" customWidth="1"/>
  </cols>
  <sheetData>
    <row r="1" spans="1:37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37">
      <c r="A5" s="212" t="s">
        <v>106</v>
      </c>
      <c r="B5" s="212"/>
      <c r="C5" s="212"/>
      <c r="D5" s="212"/>
      <c r="E5" s="212"/>
      <c r="F5" s="190"/>
      <c r="G5" s="190"/>
      <c r="H5" s="19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7">
      <c r="A7" s="26" t="s">
        <v>104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7">
      <c r="A8" s="26" t="s">
        <v>107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77" t="s">
        <v>13</v>
      </c>
      <c r="B10" s="177"/>
      <c r="C10" s="177"/>
      <c r="D10" s="177"/>
      <c r="E10" s="177"/>
      <c r="F10" s="177"/>
      <c r="G10" s="178"/>
      <c r="H10" s="181">
        <v>16</v>
      </c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37">
      <c r="A11" s="179" t="s">
        <v>34</v>
      </c>
      <c r="B11" s="179"/>
      <c r="C11" s="179"/>
      <c r="D11" s="179"/>
      <c r="E11" s="179"/>
      <c r="F11" s="179"/>
      <c r="G11" s="180"/>
      <c r="H11" s="234" t="s">
        <v>130</v>
      </c>
      <c r="I11" s="18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3" t="s">
        <v>16</v>
      </c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>
      <c r="V14" s="228" t="s">
        <v>55</v>
      </c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</row>
    <row r="15" spans="1:37">
      <c r="A15" s="187" t="s">
        <v>16</v>
      </c>
      <c r="B15" s="177"/>
      <c r="C15" s="177"/>
      <c r="D15" s="177"/>
      <c r="E15" s="177"/>
      <c r="F15" s="177"/>
      <c r="G15" s="177"/>
      <c r="H15" s="177"/>
      <c r="I15" s="1"/>
      <c r="J15" s="1"/>
      <c r="K15" s="1"/>
      <c r="N15" s="229" t="s">
        <v>40</v>
      </c>
      <c r="O15" s="181"/>
      <c r="P15" s="181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8">
        <v>1</v>
      </c>
      <c r="N16" s="230" t="s">
        <v>14</v>
      </c>
      <c r="O16" s="231"/>
      <c r="P16" s="232"/>
      <c r="Q16" s="8">
        <f>COUNTA(V16:AK16)</f>
        <v>0</v>
      </c>
      <c r="R16" s="223">
        <f>SUM(Q16:Q17)</f>
        <v>16</v>
      </c>
      <c r="T16" s="188">
        <v>1</v>
      </c>
      <c r="U16" s="16" t="s">
        <v>14</v>
      </c>
      <c r="V16" s="175"/>
      <c r="W16" s="8"/>
      <c r="X16" s="8"/>
      <c r="Y16" s="8"/>
      <c r="Z16" s="8"/>
      <c r="AA16" s="175"/>
      <c r="AB16" s="8"/>
      <c r="AC16" s="8"/>
      <c r="AD16" s="8"/>
      <c r="AE16" s="8"/>
      <c r="AF16" s="175"/>
      <c r="AG16" s="8"/>
      <c r="AH16" s="8"/>
      <c r="AI16" s="8"/>
      <c r="AJ16" s="8"/>
      <c r="AK16" s="175"/>
    </row>
    <row r="17" spans="1:37">
      <c r="A17" s="15"/>
      <c r="B17" s="13" t="s">
        <v>41</v>
      </c>
      <c r="C17" s="13"/>
      <c r="F17" s="38" t="s">
        <v>113</v>
      </c>
      <c r="G17" s="38"/>
      <c r="H17" s="120"/>
      <c r="I17" s="18"/>
      <c r="J17" s="18"/>
      <c r="K17" s="18"/>
      <c r="M17" s="188"/>
      <c r="N17" s="220" t="s">
        <v>15</v>
      </c>
      <c r="O17" s="221"/>
      <c r="P17" s="222"/>
      <c r="Q17" s="8">
        <f>COUNTA(V17:AK17)</f>
        <v>16</v>
      </c>
      <c r="R17" s="225"/>
      <c r="T17" s="188"/>
      <c r="U17" s="17" t="s">
        <v>15</v>
      </c>
      <c r="V17" s="20" t="s">
        <v>128</v>
      </c>
      <c r="W17" s="20" t="s">
        <v>128</v>
      </c>
      <c r="X17" s="20" t="s">
        <v>128</v>
      </c>
      <c r="Y17" s="20" t="s">
        <v>128</v>
      </c>
      <c r="Z17" s="20" t="s">
        <v>128</v>
      </c>
      <c r="AA17" s="20" t="s">
        <v>128</v>
      </c>
      <c r="AB17" s="20" t="s">
        <v>128</v>
      </c>
      <c r="AC17" s="20" t="s">
        <v>128</v>
      </c>
      <c r="AD17" s="20" t="s">
        <v>128</v>
      </c>
      <c r="AE17" s="20" t="s">
        <v>128</v>
      </c>
      <c r="AF17" s="20" t="s">
        <v>128</v>
      </c>
      <c r="AG17" s="20" t="s">
        <v>128</v>
      </c>
      <c r="AH17" s="20" t="s">
        <v>128</v>
      </c>
      <c r="AI17" s="20" t="s">
        <v>128</v>
      </c>
      <c r="AJ17" s="20" t="s">
        <v>128</v>
      </c>
      <c r="AK17" s="20" t="s">
        <v>128</v>
      </c>
    </row>
    <row r="18" spans="1:37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15"/>
      <c r="N18" s="216"/>
      <c r="O18" s="216"/>
      <c r="P18" s="216"/>
      <c r="Q18" s="216"/>
      <c r="R18" s="226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14</v>
      </c>
      <c r="C19" s="37">
        <f>Q16</f>
        <v>0</v>
      </c>
      <c r="D19" s="24">
        <f>Q16/$R$16</f>
        <v>0</v>
      </c>
      <c r="F19" s="119">
        <f>'1. Dr Milena Djurkovic Pantelic'!F19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88">
        <v>2</v>
      </c>
      <c r="N19" s="220">
        <f>F19</f>
        <v>2015</v>
      </c>
      <c r="O19" s="221"/>
      <c r="P19" s="222"/>
      <c r="Q19" s="8">
        <f>COUNTA(V19:AK19)</f>
        <v>16</v>
      </c>
      <c r="R19" s="223">
        <f>SUM(Q19:Q22)</f>
        <v>16</v>
      </c>
      <c r="T19" s="188">
        <v>2</v>
      </c>
      <c r="U19" s="121">
        <f>F19</f>
        <v>2015</v>
      </c>
      <c r="V19" s="20" t="s">
        <v>128</v>
      </c>
      <c r="W19" s="20" t="s">
        <v>128</v>
      </c>
      <c r="X19" s="20" t="s">
        <v>128</v>
      </c>
      <c r="Y19" s="20" t="s">
        <v>128</v>
      </c>
      <c r="Z19" s="20" t="s">
        <v>128</v>
      </c>
      <c r="AA19" s="20" t="s">
        <v>128</v>
      </c>
      <c r="AB19" s="20" t="s">
        <v>128</v>
      </c>
      <c r="AC19" s="20" t="s">
        <v>128</v>
      </c>
      <c r="AD19" s="20" t="s">
        <v>128</v>
      </c>
      <c r="AE19" s="20" t="s">
        <v>128</v>
      </c>
      <c r="AF19" s="20" t="s">
        <v>128</v>
      </c>
      <c r="AG19" s="20" t="s">
        <v>128</v>
      </c>
      <c r="AH19" s="20" t="s">
        <v>128</v>
      </c>
      <c r="AI19" s="20" t="s">
        <v>128</v>
      </c>
      <c r="AJ19" s="20" t="s">
        <v>128</v>
      </c>
      <c r="AK19" s="20" t="s">
        <v>128</v>
      </c>
    </row>
    <row r="20" spans="1:37">
      <c r="B20" s="17" t="s">
        <v>15</v>
      </c>
      <c r="C20" s="37">
        <f>Q17</f>
        <v>16</v>
      </c>
      <c r="D20" s="24">
        <f>Q17/$R$16</f>
        <v>1</v>
      </c>
      <c r="F20" s="158">
        <f>'1. Dr Milena Djurkovic Pantelic'!F20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8"/>
      <c r="N20" s="220">
        <f t="shared" ref="N20:N22" si="0">F20</f>
        <v>2014</v>
      </c>
      <c r="O20" s="221"/>
      <c r="P20" s="222"/>
      <c r="Q20" s="8">
        <f>COUNTA(V20:AK20)</f>
        <v>0</v>
      </c>
      <c r="R20" s="224"/>
      <c r="T20" s="188"/>
      <c r="U20" s="121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43</v>
      </c>
      <c r="C21" s="45">
        <f>SUM(C19:C20)</f>
        <v>16</v>
      </c>
      <c r="D21" s="48">
        <f>SUM(D19:D20)</f>
        <v>1</v>
      </c>
      <c r="F21" s="158">
        <f>'1. Dr Milena Djurkovic Pantelic'!F21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8"/>
      <c r="N21" s="220">
        <f t="shared" si="0"/>
        <v>2013</v>
      </c>
      <c r="O21" s="221"/>
      <c r="P21" s="222"/>
      <c r="Q21" s="8">
        <f>COUNTA(V21:AK21)</f>
        <v>0</v>
      </c>
      <c r="R21" s="224"/>
      <c r="T21" s="188"/>
      <c r="U21" s="121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58" t="str">
        <f>'1. Dr Milena Djurkovic Pantelic'!F22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8"/>
      <c r="N22" s="220" t="str">
        <f t="shared" si="0"/>
        <v>пре 2013</v>
      </c>
      <c r="O22" s="221"/>
      <c r="P22" s="222"/>
      <c r="Q22" s="8">
        <f>COUNTA(V22:AK22)</f>
        <v>0</v>
      </c>
      <c r="R22" s="225"/>
      <c r="T22" s="188"/>
      <c r="U22" s="121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86" t="s">
        <v>19</v>
      </c>
      <c r="C23" s="186"/>
      <c r="D23" s="186"/>
      <c r="F23" s="42" t="s">
        <v>43</v>
      </c>
      <c r="G23" s="45">
        <f>SUM(G19:G22)</f>
        <v>16</v>
      </c>
      <c r="H23" s="48">
        <f>SUM(H19:H22)</f>
        <v>1</v>
      </c>
      <c r="I23" s="25"/>
      <c r="J23" s="25"/>
      <c r="K23" s="25"/>
      <c r="M23" s="215"/>
      <c r="N23" s="216"/>
      <c r="O23" s="216"/>
      <c r="P23" s="216"/>
      <c r="Q23" s="216"/>
      <c r="R23" s="226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42</v>
      </c>
      <c r="C24" s="35" t="s">
        <v>37</v>
      </c>
      <c r="D24" s="35" t="s">
        <v>36</v>
      </c>
      <c r="M24" s="188">
        <v>3</v>
      </c>
      <c r="N24" s="220" t="s">
        <v>17</v>
      </c>
      <c r="O24" s="221"/>
      <c r="P24" s="222"/>
      <c r="Q24" s="8">
        <f>COUNTA(V24:AK24)</f>
        <v>0</v>
      </c>
      <c r="R24" s="223">
        <f>SUM(Q24:Q25)</f>
        <v>16</v>
      </c>
      <c r="T24" s="188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17</v>
      </c>
      <c r="C25" s="39">
        <f>Q24</f>
        <v>0</v>
      </c>
      <c r="D25" s="24">
        <f>Q24/$R$24</f>
        <v>0</v>
      </c>
      <c r="M25" s="188"/>
      <c r="N25" s="220" t="s">
        <v>18</v>
      </c>
      <c r="O25" s="221"/>
      <c r="P25" s="222"/>
      <c r="Q25" s="8">
        <f>COUNTA(V25:AK25)</f>
        <v>16</v>
      </c>
      <c r="R25" s="225"/>
      <c r="T25" s="188"/>
      <c r="U25" s="17" t="s">
        <v>59</v>
      </c>
      <c r="V25" s="20" t="s">
        <v>128</v>
      </c>
      <c r="W25" s="20" t="s">
        <v>128</v>
      </c>
      <c r="X25" s="20" t="s">
        <v>128</v>
      </c>
      <c r="Y25" s="20" t="s">
        <v>128</v>
      </c>
      <c r="Z25" s="20" t="s">
        <v>128</v>
      </c>
      <c r="AA25" s="20" t="s">
        <v>128</v>
      </c>
      <c r="AB25" s="20" t="s">
        <v>128</v>
      </c>
      <c r="AC25" s="20" t="s">
        <v>128</v>
      </c>
      <c r="AD25" s="20" t="s">
        <v>128</v>
      </c>
      <c r="AE25" s="20" t="s">
        <v>128</v>
      </c>
      <c r="AF25" s="20" t="s">
        <v>128</v>
      </c>
      <c r="AG25" s="20" t="s">
        <v>128</v>
      </c>
      <c r="AH25" s="20" t="s">
        <v>128</v>
      </c>
      <c r="AI25" s="20" t="s">
        <v>128</v>
      </c>
      <c r="AJ25" s="20" t="s">
        <v>128</v>
      </c>
      <c r="AK25" s="20" t="s">
        <v>128</v>
      </c>
    </row>
    <row r="26" spans="1:37">
      <c r="B26" s="17" t="s">
        <v>18</v>
      </c>
      <c r="C26" s="39">
        <f>Q25</f>
        <v>16</v>
      </c>
      <c r="D26" s="24">
        <f>Q25/$R$24</f>
        <v>1</v>
      </c>
      <c r="F26" s="38" t="s">
        <v>20</v>
      </c>
      <c r="G26" s="38"/>
      <c r="H26" s="38"/>
      <c r="I26" s="13"/>
      <c r="M26" s="215"/>
      <c r="N26" s="216"/>
      <c r="O26" s="216"/>
      <c r="P26" s="216"/>
      <c r="Q26" s="216"/>
      <c r="R26" s="226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43</v>
      </c>
      <c r="C27" s="45">
        <f>SUM(C25:C26)</f>
        <v>16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88">
        <v>4</v>
      </c>
      <c r="N27" s="227" t="s">
        <v>21</v>
      </c>
      <c r="O27" s="227"/>
      <c r="P27" s="227"/>
      <c r="Q27" s="8">
        <f t="shared" ref="Q27:Q35" si="2">COUNTA(V27:AK27)</f>
        <v>0</v>
      </c>
      <c r="R27" s="223">
        <f>SUM(Q27:Q31)</f>
        <v>0</v>
      </c>
      <c r="T27" s="18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188"/>
      <c r="N28" s="227" t="s">
        <v>22</v>
      </c>
      <c r="O28" s="227"/>
      <c r="P28" s="227"/>
      <c r="Q28" s="8">
        <f t="shared" si="2"/>
        <v>0</v>
      </c>
      <c r="R28" s="224"/>
      <c r="T28" s="18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188"/>
      <c r="N29" s="227" t="s">
        <v>23</v>
      </c>
      <c r="O29" s="227"/>
      <c r="P29" s="227"/>
      <c r="Q29" s="8">
        <f t="shared" si="2"/>
        <v>0</v>
      </c>
      <c r="R29" s="224"/>
      <c r="T29" s="188"/>
      <c r="U29" s="20" t="s">
        <v>23</v>
      </c>
      <c r="V29" s="20"/>
      <c r="W29" s="20"/>
      <c r="X29" s="8"/>
      <c r="Y29" s="8"/>
      <c r="Z29" s="8"/>
      <c r="AA29" s="20"/>
      <c r="AB29" s="20"/>
      <c r="AC29" s="8"/>
      <c r="AD29" s="8"/>
      <c r="AE29" s="8"/>
      <c r="AF29" s="20"/>
      <c r="AG29" s="20"/>
      <c r="AH29" s="8"/>
      <c r="AI29" s="8"/>
      <c r="AJ29" s="8"/>
      <c r="AK29" s="20"/>
    </row>
    <row r="30" spans="1:37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188"/>
      <c r="N30" s="227" t="s">
        <v>24</v>
      </c>
      <c r="O30" s="227"/>
      <c r="P30" s="227"/>
      <c r="Q30" s="8">
        <f t="shared" si="2"/>
        <v>0</v>
      </c>
      <c r="R30" s="224"/>
      <c r="T30" s="188"/>
      <c r="U30" s="20" t="s">
        <v>24</v>
      </c>
      <c r="V30" s="8"/>
      <c r="W30" s="8"/>
      <c r="X30" s="20"/>
      <c r="Y30" s="20"/>
      <c r="Z30" s="20"/>
      <c r="AA30" s="8"/>
      <c r="AB30" s="8"/>
      <c r="AC30" s="20"/>
      <c r="AD30" s="20"/>
      <c r="AE30" s="20"/>
      <c r="AF30" s="8"/>
      <c r="AG30" s="8"/>
      <c r="AH30" s="20"/>
      <c r="AI30" s="20"/>
      <c r="AJ30" s="20"/>
      <c r="AK30" s="8"/>
    </row>
    <row r="31" spans="1:37">
      <c r="B31" s="20" t="s">
        <v>27</v>
      </c>
      <c r="C31" s="39">
        <f>Q32</f>
        <v>0</v>
      </c>
      <c r="D31" s="24">
        <f>Q32/$R$32</f>
        <v>0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188"/>
      <c r="N31" s="227" t="s">
        <v>25</v>
      </c>
      <c r="O31" s="227"/>
      <c r="P31" s="227"/>
      <c r="Q31" s="8">
        <f t="shared" si="2"/>
        <v>0</v>
      </c>
      <c r="R31" s="225"/>
      <c r="T31" s="18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30</v>
      </c>
      <c r="C32" s="39">
        <f>Q33</f>
        <v>14</v>
      </c>
      <c r="D32" s="24">
        <f>Q33/$R$32</f>
        <v>0.93333333333333335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188">
        <v>5</v>
      </c>
      <c r="N32" s="220" t="s">
        <v>27</v>
      </c>
      <c r="O32" s="221"/>
      <c r="P32" s="222"/>
      <c r="Q32" s="8">
        <f t="shared" si="2"/>
        <v>0</v>
      </c>
      <c r="R32" s="223">
        <f>SUM(Q32:Q35)</f>
        <v>15</v>
      </c>
      <c r="T32" s="188">
        <v>5</v>
      </c>
      <c r="U32" s="20" t="s">
        <v>60</v>
      </c>
      <c r="V32" s="20"/>
      <c r="W32" s="20"/>
      <c r="X32" s="8"/>
      <c r="Y32" s="20"/>
      <c r="Z32" s="8"/>
      <c r="AA32" s="20"/>
      <c r="AB32" s="20"/>
      <c r="AC32" s="8"/>
      <c r="AD32" s="20"/>
      <c r="AE32" s="8"/>
      <c r="AF32" s="20"/>
      <c r="AG32" s="20"/>
      <c r="AH32" s="8"/>
      <c r="AI32" s="20"/>
      <c r="AJ32" s="8"/>
      <c r="AK32" s="20"/>
    </row>
    <row r="33" spans="1:37">
      <c r="B33" s="20" t="s">
        <v>28</v>
      </c>
      <c r="C33" s="39">
        <f>Q34</f>
        <v>1</v>
      </c>
      <c r="D33" s="24">
        <f>Q34/$R$32</f>
        <v>6.6666666666666666E-2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188"/>
      <c r="N33" s="220" t="s">
        <v>30</v>
      </c>
      <c r="O33" s="221" t="s">
        <v>30</v>
      </c>
      <c r="P33" s="222" t="s">
        <v>30</v>
      </c>
      <c r="Q33" s="8">
        <f t="shared" si="2"/>
        <v>14</v>
      </c>
      <c r="R33" s="224"/>
      <c r="T33" s="188"/>
      <c r="U33" s="22" t="s">
        <v>61</v>
      </c>
      <c r="V33" s="20" t="s">
        <v>128</v>
      </c>
      <c r="W33" s="20" t="s">
        <v>128</v>
      </c>
      <c r="X33" s="20" t="s">
        <v>128</v>
      </c>
      <c r="Y33" s="20" t="s">
        <v>128</v>
      </c>
      <c r="Z33" s="20" t="s">
        <v>128</v>
      </c>
      <c r="AA33" s="20" t="s">
        <v>128</v>
      </c>
      <c r="AB33" s="20" t="s">
        <v>128</v>
      </c>
      <c r="AC33" s="20" t="s">
        <v>128</v>
      </c>
      <c r="AD33" s="20" t="s">
        <v>128</v>
      </c>
      <c r="AE33" s="20" t="s">
        <v>128</v>
      </c>
      <c r="AF33" s="20" t="s">
        <v>128</v>
      </c>
      <c r="AG33" s="20" t="s">
        <v>128</v>
      </c>
      <c r="AH33" s="20"/>
      <c r="AI33" s="20" t="s">
        <v>128</v>
      </c>
      <c r="AJ33" s="20" t="s">
        <v>128</v>
      </c>
      <c r="AK33" s="8"/>
    </row>
    <row r="34" spans="1:37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8"/>
      <c r="N34" s="220" t="s">
        <v>28</v>
      </c>
      <c r="O34" s="221" t="s">
        <v>28</v>
      </c>
      <c r="P34" s="222" t="s">
        <v>28</v>
      </c>
      <c r="Q34" s="8">
        <f t="shared" si="2"/>
        <v>1</v>
      </c>
      <c r="R34" s="224"/>
      <c r="T34" s="18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20" t="s">
        <v>128</v>
      </c>
    </row>
    <row r="35" spans="1:37">
      <c r="B35" s="42" t="s">
        <v>43</v>
      </c>
      <c r="C35" s="45">
        <f>SUM(C31:C34)</f>
        <v>15</v>
      </c>
      <c r="D35" s="24">
        <f>SUM(D31:D34)</f>
        <v>1</v>
      </c>
      <c r="F35" s="21"/>
      <c r="G35" s="21"/>
      <c r="H35" s="19"/>
      <c r="I35" s="19"/>
      <c r="J35" s="19"/>
      <c r="K35" s="19"/>
      <c r="M35" s="188"/>
      <c r="N35" s="220" t="s">
        <v>44</v>
      </c>
      <c r="O35" s="221" t="s">
        <v>29</v>
      </c>
      <c r="P35" s="222" t="s">
        <v>29</v>
      </c>
      <c r="Q35" s="8">
        <f t="shared" si="2"/>
        <v>0</v>
      </c>
      <c r="R35" s="225"/>
      <c r="T35" s="18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A38" s="212" t="s">
        <v>106</v>
      </c>
      <c r="B38" s="212"/>
      <c r="C38" s="212"/>
      <c r="D38" s="212"/>
      <c r="E38" s="212"/>
      <c r="F38" s="190"/>
      <c r="G38" s="190"/>
      <c r="H38" s="190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1:37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37">
      <c r="A40" s="26" t="s">
        <v>104</v>
      </c>
      <c r="B40" s="26"/>
      <c r="C40" s="26"/>
      <c r="D40" s="26"/>
      <c r="E40" s="26"/>
      <c r="F40" s="26"/>
      <c r="G40" s="26"/>
      <c r="H40" s="26"/>
      <c r="I40" s="144"/>
      <c r="J40" s="144"/>
      <c r="K40" s="144"/>
    </row>
    <row r="41" spans="1:37">
      <c r="A41" s="26" t="s">
        <v>107</v>
      </c>
      <c r="B41" s="26"/>
      <c r="C41" s="26"/>
      <c r="D41" s="26"/>
      <c r="E41" s="26"/>
      <c r="F41" s="26"/>
      <c r="G41" s="26"/>
      <c r="H41" s="26"/>
      <c r="I41" s="144"/>
    </row>
    <row r="42" spans="1:37">
      <c r="A42" s="144"/>
      <c r="B42" s="141"/>
      <c r="C42" s="141"/>
      <c r="D42" s="141"/>
      <c r="E42" s="141"/>
      <c r="F42" s="141"/>
      <c r="G42" s="141"/>
    </row>
    <row r="43" spans="1:37">
      <c r="A43" s="177" t="s">
        <v>13</v>
      </c>
      <c r="B43" s="177"/>
      <c r="C43" s="177"/>
      <c r="D43" s="177"/>
      <c r="E43" s="177"/>
      <c r="F43" s="177"/>
      <c r="G43" s="178"/>
      <c r="H43" s="181">
        <f>H10</f>
        <v>16</v>
      </c>
      <c r="I43" s="18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37">
      <c r="A44" s="179" t="s">
        <v>34</v>
      </c>
      <c r="B44" s="179"/>
      <c r="C44" s="179"/>
      <c r="D44" s="179"/>
      <c r="E44" s="179"/>
      <c r="F44" s="179"/>
      <c r="G44" s="180"/>
      <c r="H44" s="181" t="str">
        <f>H11</f>
        <v>децембар 2015.</v>
      </c>
      <c r="I44" s="18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</row>
    <row r="45" spans="1:37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</row>
    <row r="46" spans="1:37">
      <c r="B46" s="189" t="s">
        <v>11</v>
      </c>
      <c r="C46" s="189"/>
      <c r="D46" s="190"/>
    </row>
    <row r="47" spans="1:37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</row>
    <row r="48" spans="1:37" ht="48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64</v>
      </c>
      <c r="K48" s="201"/>
      <c r="N48" s="217" t="s">
        <v>57</v>
      </c>
      <c r="O48" s="218"/>
      <c r="P48" s="218"/>
      <c r="Q48" s="218"/>
      <c r="R48" s="219"/>
      <c r="S48" s="213" t="s">
        <v>58</v>
      </c>
      <c r="V48" s="215" t="s">
        <v>55</v>
      </c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</row>
    <row r="49" spans="1:37" ht="24.75" customHeight="1">
      <c r="A49" s="188"/>
      <c r="B49" s="194"/>
      <c r="C49" s="195"/>
      <c r="D49" s="195"/>
      <c r="E49" s="195"/>
      <c r="F49" s="195"/>
      <c r="G49" s="196"/>
      <c r="H49" s="185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4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</row>
    <row r="50" spans="1:37" ht="12.75" customHeight="1">
      <c r="A50" s="12">
        <v>1</v>
      </c>
      <c r="B50" s="182" t="s">
        <v>2</v>
      </c>
      <c r="C50" s="183"/>
      <c r="D50" s="183"/>
      <c r="E50" s="183"/>
      <c r="F50" s="183"/>
      <c r="G50" s="184"/>
      <c r="H50" s="30">
        <f>(N50*$N$49+O50*$O$49+P50*$P$49+Q50*$Q$49+R50*$R$49)/S50</f>
        <v>4.875</v>
      </c>
      <c r="I50" s="32"/>
      <c r="J50" s="46">
        <f t="shared" ref="J50:J58" si="3">COUNTBLANK(V50:AK50)</f>
        <v>0</v>
      </c>
      <c r="K50" s="47">
        <f>J50/(J50+S50)</f>
        <v>0</v>
      </c>
      <c r="L50" s="9"/>
      <c r="M50" s="43" t="s">
        <v>46</v>
      </c>
      <c r="N50" s="12">
        <f>COUNTIF($V$50:$AK$50,N49)</f>
        <v>0</v>
      </c>
      <c r="O50" s="12">
        <f>COUNTIF($V$50:$AK$50,O49)</f>
        <v>0</v>
      </c>
      <c r="P50" s="12">
        <f>COUNTIF($V$50:$AK$50,P49)</f>
        <v>1</v>
      </c>
      <c r="Q50" s="12">
        <f>COUNTIF($V$50:$AK$50,Q49)</f>
        <v>0</v>
      </c>
      <c r="R50" s="12">
        <f>COUNTIF($V$50:$AK$50,R49)</f>
        <v>15</v>
      </c>
      <c r="S50" s="12">
        <f>SUM(N50:R50)</f>
        <v>16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3</v>
      </c>
    </row>
    <row r="51" spans="1:37" ht="12.75" customHeight="1">
      <c r="A51" s="12">
        <v>2</v>
      </c>
      <c r="B51" s="182" t="s">
        <v>3</v>
      </c>
      <c r="C51" s="183"/>
      <c r="D51" s="183"/>
      <c r="E51" s="183"/>
      <c r="F51" s="183"/>
      <c r="G51" s="184"/>
      <c r="H51" s="30">
        <f t="shared" ref="H51:H58" si="4">(N51*$N$49+O51*$O$49+P51*$P$49+Q51*$Q$49+R51*$R$49)/S51</f>
        <v>4.875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COUNTIF($V$51:$AK$51,N49)</f>
        <v>0</v>
      </c>
      <c r="O51" s="12">
        <f>COUNTIF($V$51:$AK$51,O49)</f>
        <v>0</v>
      </c>
      <c r="P51" s="12">
        <f>COUNTIF($V$51:$AK$51,P49)</f>
        <v>0</v>
      </c>
      <c r="Q51" s="12">
        <f>COUNTIF($V$51:$AK$51,Q49)</f>
        <v>2</v>
      </c>
      <c r="R51" s="12">
        <f>COUNTIF($V$51:$AK$51,R49)</f>
        <v>14</v>
      </c>
      <c r="S51" s="12">
        <f t="shared" ref="S51:S58" si="6">SUM(N51:R51)</f>
        <v>16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4</v>
      </c>
      <c r="AJ51" s="8">
        <v>5</v>
      </c>
      <c r="AK51" s="8">
        <v>4</v>
      </c>
    </row>
    <row r="52" spans="1:37" ht="12.75" customHeight="1">
      <c r="A52" s="12">
        <v>3</v>
      </c>
      <c r="B52" s="182" t="s">
        <v>4</v>
      </c>
      <c r="C52" s="183"/>
      <c r="D52" s="183"/>
      <c r="E52" s="183"/>
      <c r="F52" s="183"/>
      <c r="G52" s="184"/>
      <c r="H52" s="30">
        <f t="shared" si="4"/>
        <v>4.25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COUNTIF($V$52:$AK$52,N49)</f>
        <v>0</v>
      </c>
      <c r="O52" s="12">
        <f>COUNTIF($V$52:$AK$52,O49)</f>
        <v>0</v>
      </c>
      <c r="P52" s="12">
        <f>COUNTIF($V$52:$AK$52,P49)</f>
        <v>4</v>
      </c>
      <c r="Q52" s="12">
        <f>COUNTIF($V$52:$AK$52,Q49)</f>
        <v>4</v>
      </c>
      <c r="R52" s="12">
        <f>COUNTIF($V$52:$AK$52,R49)</f>
        <v>8</v>
      </c>
      <c r="S52" s="12">
        <f t="shared" si="6"/>
        <v>16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4</v>
      </c>
      <c r="AA52" s="8">
        <v>5</v>
      </c>
      <c r="AB52" s="8">
        <v>5</v>
      </c>
      <c r="AC52" s="8">
        <v>5</v>
      </c>
      <c r="AD52" s="8">
        <v>5</v>
      </c>
      <c r="AE52" s="8">
        <v>3</v>
      </c>
      <c r="AF52" s="8">
        <v>3</v>
      </c>
      <c r="AG52" s="8">
        <v>3</v>
      </c>
      <c r="AH52" s="8">
        <v>3</v>
      </c>
      <c r="AI52" s="8">
        <v>4</v>
      </c>
      <c r="AJ52" s="8">
        <v>4</v>
      </c>
      <c r="AK52" s="8">
        <v>4</v>
      </c>
    </row>
    <row r="53" spans="1:37" ht="12.75" customHeight="1">
      <c r="A53" s="12">
        <v>4</v>
      </c>
      <c r="B53" s="182" t="s">
        <v>5</v>
      </c>
      <c r="C53" s="183"/>
      <c r="D53" s="183"/>
      <c r="E53" s="183"/>
      <c r="F53" s="183"/>
      <c r="G53" s="184"/>
      <c r="H53" s="30">
        <f t="shared" si="4"/>
        <v>5</v>
      </c>
      <c r="I53" s="32"/>
      <c r="J53" s="46">
        <f t="shared" si="3"/>
        <v>1</v>
      </c>
      <c r="K53" s="47">
        <f t="shared" si="5"/>
        <v>6.25E-2</v>
      </c>
      <c r="L53" s="9"/>
      <c r="M53" s="43" t="s">
        <v>49</v>
      </c>
      <c r="N53" s="12">
        <f>COUNTIF($V$53:$AK$53,N49)</f>
        <v>0</v>
      </c>
      <c r="O53" s="12">
        <f>COUNTIF($V$53:$AK$53,O49)</f>
        <v>0</v>
      </c>
      <c r="P53" s="12">
        <f>COUNTIF($V$53:$AK$53,P49)</f>
        <v>0</v>
      </c>
      <c r="Q53" s="12">
        <f>COUNTIF($V$53:$AK$53,Q49)</f>
        <v>0</v>
      </c>
      <c r="R53" s="12">
        <f>COUNTIF($V$53:$AK$53,R49)</f>
        <v>15</v>
      </c>
      <c r="S53" s="12">
        <f t="shared" si="6"/>
        <v>15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/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</row>
    <row r="54" spans="1:37" ht="12.75" customHeight="1">
      <c r="A54" s="12">
        <v>5</v>
      </c>
      <c r="B54" s="182" t="s">
        <v>6</v>
      </c>
      <c r="C54" s="183"/>
      <c r="D54" s="183"/>
      <c r="E54" s="183"/>
      <c r="F54" s="183"/>
      <c r="G54" s="184"/>
      <c r="H54" s="30">
        <f t="shared" si="4"/>
        <v>4.6875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COUNTIF($V$54:$AK$54,N49)</f>
        <v>0</v>
      </c>
      <c r="O54" s="12">
        <f>COUNTIF($V$54:$AK$54,O49)</f>
        <v>0</v>
      </c>
      <c r="P54" s="12">
        <f>COUNTIF($V$54:$AK$54,P49)</f>
        <v>2</v>
      </c>
      <c r="Q54" s="12">
        <f>COUNTIF($V$54:$AK$54,Q49)</f>
        <v>1</v>
      </c>
      <c r="R54" s="12">
        <f>COUNTIF($V$54:$AK$54,R49)</f>
        <v>13</v>
      </c>
      <c r="S54" s="12">
        <f t="shared" si="6"/>
        <v>16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3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4</v>
      </c>
      <c r="AJ54" s="8">
        <v>5</v>
      </c>
      <c r="AK54" s="8">
        <v>3</v>
      </c>
    </row>
    <row r="55" spans="1:37" ht="12.75" customHeight="1">
      <c r="A55" s="12">
        <v>6</v>
      </c>
      <c r="B55" s="182" t="s">
        <v>7</v>
      </c>
      <c r="C55" s="183"/>
      <c r="D55" s="183"/>
      <c r="E55" s="183"/>
      <c r="F55" s="183"/>
      <c r="G55" s="184"/>
      <c r="H55" s="30">
        <f t="shared" si="4"/>
        <v>4.875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COUNTIF($V$55:$AK$55,N49)</f>
        <v>0</v>
      </c>
      <c r="O55" s="12">
        <f>COUNTIF($V$55:$AK$55,O49)</f>
        <v>0</v>
      </c>
      <c r="P55" s="12">
        <f>COUNTIF($V$55:$AK$55,P49)</f>
        <v>0</v>
      </c>
      <c r="Q55" s="12">
        <f>COUNTIF($V$55:$AK$55,Q49)</f>
        <v>2</v>
      </c>
      <c r="R55" s="12">
        <f>COUNTIF($V$55:$AK$55,R49)</f>
        <v>14</v>
      </c>
      <c r="S55" s="12">
        <f t="shared" si="6"/>
        <v>16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4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4</v>
      </c>
    </row>
    <row r="56" spans="1:37" ht="30" customHeight="1">
      <c r="A56" s="12">
        <v>7</v>
      </c>
      <c r="B56" s="182" t="s">
        <v>8</v>
      </c>
      <c r="C56" s="183"/>
      <c r="D56" s="183"/>
      <c r="E56" s="183"/>
      <c r="F56" s="183"/>
      <c r="G56" s="184"/>
      <c r="H56" s="30">
        <f t="shared" si="4"/>
        <v>4.9375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COUNTIF($V$56:$AK$56,N49)</f>
        <v>0</v>
      </c>
      <c r="O56" s="12">
        <f>COUNTIF($V$56:$AK$56,O49)</f>
        <v>0</v>
      </c>
      <c r="P56" s="12">
        <f>COUNTIF($V$56:$AK$56,P49)</f>
        <v>0</v>
      </c>
      <c r="Q56" s="12">
        <f>COUNTIF($V$56:$AK$56,Q49)</f>
        <v>1</v>
      </c>
      <c r="R56" s="12">
        <f>COUNTIF($V$56:$AK$56,R49)</f>
        <v>15</v>
      </c>
      <c r="S56" s="12">
        <f t="shared" si="6"/>
        <v>16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4</v>
      </c>
    </row>
    <row r="57" spans="1:37" ht="30" customHeight="1">
      <c r="A57" s="12">
        <v>8</v>
      </c>
      <c r="B57" s="182" t="s">
        <v>9</v>
      </c>
      <c r="C57" s="183"/>
      <c r="D57" s="183"/>
      <c r="E57" s="183"/>
      <c r="F57" s="183"/>
      <c r="G57" s="184"/>
      <c r="H57" s="30">
        <f t="shared" si="4"/>
        <v>4.875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COUNTIF($V$57:$AK$57,N49)</f>
        <v>0</v>
      </c>
      <c r="O57" s="12">
        <f>COUNTIF($V$57:$AK$57,O49)</f>
        <v>0</v>
      </c>
      <c r="P57" s="12">
        <f>COUNTIF($V$57:$AK$57,P49)</f>
        <v>1</v>
      </c>
      <c r="Q57" s="12">
        <f>COUNTIF($V$57:$AK$57,Q49)</f>
        <v>0</v>
      </c>
      <c r="R57" s="12">
        <f>COUNTIF($V$57:$AK$57,R49)</f>
        <v>15</v>
      </c>
      <c r="S57" s="12">
        <f t="shared" si="6"/>
        <v>16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3</v>
      </c>
    </row>
    <row r="58" spans="1:37" ht="27" customHeight="1">
      <c r="A58" s="12">
        <v>9</v>
      </c>
      <c r="B58" s="182" t="s">
        <v>38</v>
      </c>
      <c r="C58" s="183"/>
      <c r="D58" s="183"/>
      <c r="E58" s="183"/>
      <c r="F58" s="183"/>
      <c r="G58" s="184"/>
      <c r="H58" s="30">
        <f t="shared" si="4"/>
        <v>4.9375</v>
      </c>
      <c r="I58" s="32"/>
      <c r="J58" s="46">
        <f t="shared" si="3"/>
        <v>0</v>
      </c>
      <c r="K58" s="47">
        <f>J58/(J58+S58)</f>
        <v>0</v>
      </c>
      <c r="L58" s="9"/>
      <c r="M58" s="44" t="s">
        <v>54</v>
      </c>
      <c r="N58" s="12">
        <f>COUNTIF($V$58:$AK$58,N49)</f>
        <v>0</v>
      </c>
      <c r="O58" s="12">
        <f>COUNTIF($V$58:$AK$58,O49)</f>
        <v>0</v>
      </c>
      <c r="P58" s="12">
        <f>COUNTIF($V$58:$AK$58,P49)</f>
        <v>0</v>
      </c>
      <c r="Q58" s="12">
        <f>COUNTIF($V$58:$AK$58,Q49)</f>
        <v>1</v>
      </c>
      <c r="R58" s="12">
        <f>COUNTIF($V$58:$AK$58,R49)</f>
        <v>15</v>
      </c>
      <c r="S58" s="12">
        <f t="shared" si="6"/>
        <v>16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5</v>
      </c>
      <c r="AG58" s="8">
        <v>5</v>
      </c>
      <c r="AH58" s="8">
        <v>5</v>
      </c>
      <c r="AI58" s="8">
        <v>5</v>
      </c>
      <c r="AJ58" s="8">
        <v>5</v>
      </c>
      <c r="AK58" s="8">
        <v>4</v>
      </c>
    </row>
    <row r="59" spans="1:37" ht="27.75" customHeight="1">
      <c r="A59" s="198" t="s">
        <v>12</v>
      </c>
      <c r="B59" s="199"/>
      <c r="C59" s="199"/>
      <c r="D59" s="199"/>
      <c r="E59" s="199"/>
      <c r="F59" s="199"/>
      <c r="G59" s="200"/>
      <c r="H59" s="56">
        <f>AVERAGE(H50:H58)</f>
        <v>4.8125</v>
      </c>
      <c r="I59" s="49"/>
      <c r="J59" s="197" t="s">
        <v>63</v>
      </c>
      <c r="K59" s="197"/>
      <c r="L59" s="50">
        <f>SUM(J50:J58)</f>
        <v>1</v>
      </c>
      <c r="M59" s="7"/>
      <c r="N59" s="7"/>
      <c r="O59" s="7"/>
      <c r="P59" s="7"/>
      <c r="Q59" s="7"/>
      <c r="R59" s="7"/>
      <c r="S59" s="7"/>
      <c r="T59" s="7"/>
    </row>
    <row r="62" spans="1:37">
      <c r="B62" s="15" t="s">
        <v>85</v>
      </c>
    </row>
    <row r="63" spans="1:37">
      <c r="B63" s="15" t="s">
        <v>117</v>
      </c>
    </row>
  </sheetData>
  <mergeCells count="69">
    <mergeCell ref="V11:AK11"/>
    <mergeCell ref="H10:I10"/>
    <mergeCell ref="H11:I11"/>
    <mergeCell ref="A5:H5"/>
    <mergeCell ref="A10:G10"/>
    <mergeCell ref="A11:G11"/>
    <mergeCell ref="V14:AK14"/>
    <mergeCell ref="A15:H15"/>
    <mergeCell ref="N15:P15"/>
    <mergeCell ref="M16:M17"/>
    <mergeCell ref="N16:P16"/>
    <mergeCell ref="R16:R17"/>
    <mergeCell ref="T16:T17"/>
    <mergeCell ref="N17:P17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46:D46"/>
    <mergeCell ref="A48:A49"/>
    <mergeCell ref="B48:G49"/>
    <mergeCell ref="H48:H49"/>
    <mergeCell ref="M32:M35"/>
    <mergeCell ref="A38:H38"/>
    <mergeCell ref="A43:G43"/>
    <mergeCell ref="H43:I43"/>
    <mergeCell ref="A44:G44"/>
    <mergeCell ref="H44:I44"/>
    <mergeCell ref="N32:P32"/>
    <mergeCell ref="R32:R35"/>
    <mergeCell ref="T32:T35"/>
    <mergeCell ref="N33:P33"/>
    <mergeCell ref="N34:P34"/>
    <mergeCell ref="N35:P35"/>
    <mergeCell ref="J59:K59"/>
    <mergeCell ref="B54:G54"/>
    <mergeCell ref="B55:G55"/>
    <mergeCell ref="B56:G56"/>
    <mergeCell ref="B57:G57"/>
    <mergeCell ref="B58:G58"/>
    <mergeCell ref="A59:G59"/>
    <mergeCell ref="B53:G53"/>
    <mergeCell ref="S48:S49"/>
    <mergeCell ref="V48:AK48"/>
    <mergeCell ref="B50:G50"/>
    <mergeCell ref="B51:G51"/>
    <mergeCell ref="B52:G52"/>
    <mergeCell ref="J48:K48"/>
    <mergeCell ref="N48:R48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K151"/>
  <sheetViews>
    <sheetView topLeftCell="A7" workbookViewId="0">
      <selection activeCell="H28" sqref="H28:H3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7" width="2.7109375" customWidth="1"/>
  </cols>
  <sheetData>
    <row r="1" spans="1:37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37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37">
      <c r="A3" s="29"/>
      <c r="B3" s="29"/>
      <c r="C3" s="29"/>
      <c r="D3" s="29"/>
      <c r="E3" s="29"/>
      <c r="F3" s="29"/>
      <c r="G3" s="29"/>
      <c r="H3" s="29"/>
      <c r="I3" s="29"/>
      <c r="J3" s="29"/>
      <c r="K3" s="103"/>
      <c r="L3" s="103"/>
      <c r="M3" s="103"/>
      <c r="N3" s="103"/>
      <c r="O3" s="103"/>
      <c r="P3" s="103"/>
      <c r="Q3" s="103"/>
      <c r="R3" s="103"/>
      <c r="S3" s="103"/>
      <c r="T3" s="103"/>
    </row>
    <row r="5" spans="1:37">
      <c r="A5" s="26" t="s">
        <v>98</v>
      </c>
      <c r="B5" s="26"/>
      <c r="C5" s="26"/>
      <c r="D5" s="26"/>
      <c r="E5" s="26"/>
      <c r="F5" s="27"/>
      <c r="G5" s="27"/>
      <c r="H5" s="2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37" ht="15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37">
      <c r="A7" s="26" t="s">
        <v>104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37">
      <c r="A8" s="26" t="s">
        <v>108</v>
      </c>
      <c r="B8" s="26"/>
      <c r="C8" s="26"/>
      <c r="D8" s="26"/>
      <c r="E8" s="26"/>
      <c r="F8" s="26"/>
      <c r="G8" s="26"/>
      <c r="H8" s="26"/>
      <c r="I8" s="14"/>
    </row>
    <row r="9" spans="1:37">
      <c r="A9" s="14"/>
      <c r="B9" s="2"/>
      <c r="C9" s="2"/>
      <c r="D9" s="2"/>
      <c r="E9" s="2"/>
      <c r="F9" s="2"/>
      <c r="G9" s="2"/>
    </row>
    <row r="10" spans="1:37">
      <c r="A10" s="177" t="s">
        <v>13</v>
      </c>
      <c r="B10" s="177"/>
      <c r="C10" s="177"/>
      <c r="D10" s="177"/>
      <c r="E10" s="177"/>
      <c r="F10" s="177"/>
      <c r="G10" s="178"/>
      <c r="H10" s="181">
        <v>16</v>
      </c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37">
      <c r="A11" s="179" t="s">
        <v>34</v>
      </c>
      <c r="B11" s="179"/>
      <c r="C11" s="179"/>
      <c r="D11" s="179"/>
      <c r="E11" s="179"/>
      <c r="F11" s="179"/>
      <c r="G11" s="180"/>
      <c r="H11" s="234" t="s">
        <v>130</v>
      </c>
      <c r="I11" s="18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3" t="s">
        <v>16</v>
      </c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</row>
    <row r="12" spans="1:37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</row>
    <row r="13" spans="1:37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</row>
    <row r="14" spans="1:37">
      <c r="V14" s="228" t="s">
        <v>55</v>
      </c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</row>
    <row r="15" spans="1:37">
      <c r="A15" s="187" t="s">
        <v>16</v>
      </c>
      <c r="B15" s="177"/>
      <c r="C15" s="177"/>
      <c r="D15" s="177"/>
      <c r="E15" s="177"/>
      <c r="F15" s="177"/>
      <c r="G15" s="177"/>
      <c r="H15" s="177"/>
      <c r="I15" s="1"/>
      <c r="J15" s="1"/>
      <c r="K15" s="1"/>
      <c r="N15" s="229" t="s">
        <v>40</v>
      </c>
      <c r="O15" s="181"/>
      <c r="P15" s="181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</row>
    <row r="16" spans="1:37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8">
        <v>1</v>
      </c>
      <c r="N16" s="230" t="s">
        <v>14</v>
      </c>
      <c r="O16" s="231"/>
      <c r="P16" s="232"/>
      <c r="Q16" s="8">
        <f>COUNTA(V16:AK16)</f>
        <v>0</v>
      </c>
      <c r="R16" s="223">
        <f>SUM(Q16:Q17)</f>
        <v>16</v>
      </c>
      <c r="T16" s="188">
        <v>1</v>
      </c>
      <c r="U16" s="16" t="s">
        <v>14</v>
      </c>
      <c r="V16" s="175"/>
      <c r="W16" s="8"/>
      <c r="X16" s="8"/>
      <c r="Y16" s="8"/>
      <c r="Z16" s="8"/>
      <c r="AA16" s="175"/>
      <c r="AB16" s="8"/>
      <c r="AC16" s="8"/>
      <c r="AD16" s="8"/>
      <c r="AE16" s="8"/>
      <c r="AF16" s="175"/>
      <c r="AG16" s="8"/>
      <c r="AH16" s="8"/>
      <c r="AI16" s="8"/>
      <c r="AJ16" s="8"/>
      <c r="AK16" s="175"/>
    </row>
    <row r="17" spans="1:37">
      <c r="A17" s="15"/>
      <c r="B17" s="13" t="s">
        <v>41</v>
      </c>
      <c r="C17" s="13"/>
      <c r="F17" s="38" t="s">
        <v>113</v>
      </c>
      <c r="G17" s="38"/>
      <c r="H17" s="120"/>
      <c r="I17" s="18"/>
      <c r="J17" s="18"/>
      <c r="K17" s="18"/>
      <c r="M17" s="188"/>
      <c r="N17" s="220" t="s">
        <v>15</v>
      </c>
      <c r="O17" s="221"/>
      <c r="P17" s="222"/>
      <c r="Q17" s="8">
        <f>COUNTA(V17:AK17)</f>
        <v>16</v>
      </c>
      <c r="R17" s="225"/>
      <c r="T17" s="188"/>
      <c r="U17" s="17" t="s">
        <v>15</v>
      </c>
      <c r="V17" s="20" t="s">
        <v>128</v>
      </c>
      <c r="W17" s="20" t="s">
        <v>128</v>
      </c>
      <c r="X17" s="20" t="s">
        <v>128</v>
      </c>
      <c r="Y17" s="20" t="s">
        <v>128</v>
      </c>
      <c r="Z17" s="20" t="s">
        <v>128</v>
      </c>
      <c r="AA17" s="20" t="s">
        <v>128</v>
      </c>
      <c r="AB17" s="20" t="s">
        <v>128</v>
      </c>
      <c r="AC17" s="20" t="s">
        <v>128</v>
      </c>
      <c r="AD17" s="20" t="s">
        <v>128</v>
      </c>
      <c r="AE17" s="20" t="s">
        <v>128</v>
      </c>
      <c r="AF17" s="20" t="s">
        <v>128</v>
      </c>
      <c r="AG17" s="20" t="s">
        <v>128</v>
      </c>
      <c r="AH17" s="20" t="s">
        <v>128</v>
      </c>
      <c r="AI17" s="20" t="s">
        <v>128</v>
      </c>
      <c r="AJ17" s="20" t="s">
        <v>128</v>
      </c>
      <c r="AK17" s="20" t="s">
        <v>128</v>
      </c>
    </row>
    <row r="18" spans="1:37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15"/>
      <c r="N18" s="216"/>
      <c r="O18" s="216"/>
      <c r="P18" s="216"/>
      <c r="Q18" s="216"/>
      <c r="R18" s="226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</row>
    <row r="19" spans="1:37">
      <c r="B19" s="16" t="s">
        <v>14</v>
      </c>
      <c r="C19" s="37">
        <f>Q16</f>
        <v>0</v>
      </c>
      <c r="D19" s="24">
        <f>Q16/$R$16</f>
        <v>0</v>
      </c>
      <c r="F19" s="119">
        <f>'2.Dr Ruzica Jovanovic'!F19</f>
        <v>2015</v>
      </c>
      <c r="G19" s="39">
        <f>Q19</f>
        <v>16</v>
      </c>
      <c r="H19" s="24">
        <f>Q19/$R$19</f>
        <v>1</v>
      </c>
      <c r="I19" s="25"/>
      <c r="J19" s="25"/>
      <c r="K19" s="25"/>
      <c r="M19" s="188">
        <v>2</v>
      </c>
      <c r="N19" s="220">
        <f>F19</f>
        <v>2015</v>
      </c>
      <c r="O19" s="221"/>
      <c r="P19" s="222"/>
      <c r="Q19" s="8">
        <f>COUNTA(V19:AK19)</f>
        <v>16</v>
      </c>
      <c r="R19" s="223">
        <f>SUM(Q19:Q22)</f>
        <v>16</v>
      </c>
      <c r="T19" s="188">
        <v>2</v>
      </c>
      <c r="U19" s="121">
        <f>F19</f>
        <v>2015</v>
      </c>
      <c r="V19" s="20" t="s">
        <v>128</v>
      </c>
      <c r="W19" s="20" t="s">
        <v>128</v>
      </c>
      <c r="X19" s="20" t="s">
        <v>128</v>
      </c>
      <c r="Y19" s="20" t="s">
        <v>128</v>
      </c>
      <c r="Z19" s="20" t="s">
        <v>128</v>
      </c>
      <c r="AA19" s="20" t="s">
        <v>128</v>
      </c>
      <c r="AB19" s="20" t="s">
        <v>128</v>
      </c>
      <c r="AC19" s="20" t="s">
        <v>128</v>
      </c>
      <c r="AD19" s="20" t="s">
        <v>128</v>
      </c>
      <c r="AE19" s="20" t="s">
        <v>128</v>
      </c>
      <c r="AF19" s="20" t="s">
        <v>128</v>
      </c>
      <c r="AG19" s="20" t="s">
        <v>128</v>
      </c>
      <c r="AH19" s="20" t="s">
        <v>128</v>
      </c>
      <c r="AI19" s="20" t="s">
        <v>128</v>
      </c>
      <c r="AJ19" s="20" t="s">
        <v>128</v>
      </c>
      <c r="AK19" s="20" t="s">
        <v>128</v>
      </c>
    </row>
    <row r="20" spans="1:37">
      <c r="B20" s="17" t="s">
        <v>15</v>
      </c>
      <c r="C20" s="37">
        <f>Q17</f>
        <v>16</v>
      </c>
      <c r="D20" s="24">
        <f>Q17/$R$16</f>
        <v>1</v>
      </c>
      <c r="F20" s="158">
        <f>'2.Dr Ruzica Jovanovic'!F20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8"/>
      <c r="N20" s="220">
        <f t="shared" ref="N20:N22" si="0">F20</f>
        <v>2014</v>
      </c>
      <c r="O20" s="221"/>
      <c r="P20" s="222"/>
      <c r="Q20" s="8">
        <f>COUNTA(V20:AK20)</f>
        <v>0</v>
      </c>
      <c r="R20" s="224"/>
      <c r="T20" s="188"/>
      <c r="U20" s="121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</row>
    <row r="21" spans="1:37">
      <c r="B21" s="42" t="s">
        <v>43</v>
      </c>
      <c r="C21" s="45">
        <f>SUM(C19:C20)</f>
        <v>16</v>
      </c>
      <c r="D21" s="48">
        <f>SUM(D19:D20)</f>
        <v>1</v>
      </c>
      <c r="F21" s="158">
        <f>'2.Dr Ruzica Jovanovic'!F21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8"/>
      <c r="N21" s="220">
        <f t="shared" si="0"/>
        <v>2013</v>
      </c>
      <c r="O21" s="221"/>
      <c r="P21" s="222"/>
      <c r="Q21" s="8">
        <f>COUNTA(V21:AK21)</f>
        <v>0</v>
      </c>
      <c r="R21" s="224"/>
      <c r="T21" s="188"/>
      <c r="U21" s="121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</row>
    <row r="22" spans="1:37">
      <c r="F22" s="158" t="str">
        <f>'2.Dr Ruzica Jovanovic'!F22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8"/>
      <c r="N22" s="220" t="str">
        <f t="shared" si="0"/>
        <v>пре 2013</v>
      </c>
      <c r="O22" s="221"/>
      <c r="P22" s="222"/>
      <c r="Q22" s="8">
        <f>COUNTA(V22:AK22)</f>
        <v>0</v>
      </c>
      <c r="R22" s="225"/>
      <c r="T22" s="188"/>
      <c r="U22" s="121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</row>
    <row r="23" spans="1:37">
      <c r="B23" s="186" t="s">
        <v>19</v>
      </c>
      <c r="C23" s="186"/>
      <c r="D23" s="186"/>
      <c r="F23" s="42" t="s">
        <v>43</v>
      </c>
      <c r="G23" s="45">
        <f>SUM(G19:G22)</f>
        <v>16</v>
      </c>
      <c r="H23" s="48">
        <f>SUM(H19:H22)</f>
        <v>1</v>
      </c>
      <c r="I23" s="25"/>
      <c r="J23" s="25"/>
      <c r="K23" s="25"/>
      <c r="M23" s="215"/>
      <c r="N23" s="216"/>
      <c r="O23" s="216"/>
      <c r="P23" s="216"/>
      <c r="Q23" s="216"/>
      <c r="R23" s="226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</row>
    <row r="24" spans="1:37">
      <c r="B24" s="41" t="s">
        <v>42</v>
      </c>
      <c r="C24" s="35" t="s">
        <v>37</v>
      </c>
      <c r="D24" s="35" t="s">
        <v>36</v>
      </c>
      <c r="M24" s="188">
        <v>3</v>
      </c>
      <c r="N24" s="220" t="s">
        <v>17</v>
      </c>
      <c r="O24" s="221"/>
      <c r="P24" s="222"/>
      <c r="Q24" s="8">
        <f>COUNTA(V24:AK24)</f>
        <v>0</v>
      </c>
      <c r="R24" s="223">
        <f>SUM(Q24:Q25)</f>
        <v>16</v>
      </c>
      <c r="T24" s="188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</row>
    <row r="25" spans="1:37">
      <c r="B25" s="17" t="s">
        <v>17</v>
      </c>
      <c r="C25" s="39">
        <f>Q24</f>
        <v>0</v>
      </c>
      <c r="D25" s="24">
        <f>Q24/$R$24</f>
        <v>0</v>
      </c>
      <c r="M25" s="188"/>
      <c r="N25" s="220" t="s">
        <v>18</v>
      </c>
      <c r="O25" s="221"/>
      <c r="P25" s="222"/>
      <c r="Q25" s="8">
        <f>COUNTA(V25:AK25)</f>
        <v>16</v>
      </c>
      <c r="R25" s="225"/>
      <c r="T25" s="188"/>
      <c r="U25" s="17" t="s">
        <v>59</v>
      </c>
      <c r="V25" s="20" t="s">
        <v>128</v>
      </c>
      <c r="W25" s="20" t="s">
        <v>128</v>
      </c>
      <c r="X25" s="20" t="s">
        <v>128</v>
      </c>
      <c r="Y25" s="20" t="s">
        <v>128</v>
      </c>
      <c r="Z25" s="20" t="s">
        <v>128</v>
      </c>
      <c r="AA25" s="20" t="s">
        <v>128</v>
      </c>
      <c r="AB25" s="20" t="s">
        <v>128</v>
      </c>
      <c r="AC25" s="20" t="s">
        <v>128</v>
      </c>
      <c r="AD25" s="20" t="s">
        <v>128</v>
      </c>
      <c r="AE25" s="20" t="s">
        <v>128</v>
      </c>
      <c r="AF25" s="20" t="s">
        <v>128</v>
      </c>
      <c r="AG25" s="20" t="s">
        <v>128</v>
      </c>
      <c r="AH25" s="20" t="s">
        <v>128</v>
      </c>
      <c r="AI25" s="20" t="s">
        <v>128</v>
      </c>
      <c r="AJ25" s="20" t="s">
        <v>128</v>
      </c>
      <c r="AK25" s="20" t="s">
        <v>128</v>
      </c>
    </row>
    <row r="26" spans="1:37">
      <c r="B26" s="17" t="s">
        <v>18</v>
      </c>
      <c r="C26" s="39">
        <f>Q25</f>
        <v>16</v>
      </c>
      <c r="D26" s="24">
        <f>Q25/$R$24</f>
        <v>1</v>
      </c>
      <c r="F26" s="38" t="s">
        <v>20</v>
      </c>
      <c r="G26" s="38"/>
      <c r="H26" s="38"/>
      <c r="I26" s="13"/>
      <c r="M26" s="215"/>
      <c r="N26" s="216"/>
      <c r="O26" s="216"/>
      <c r="P26" s="216"/>
      <c r="Q26" s="216"/>
      <c r="R26" s="226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</row>
    <row r="27" spans="1:37">
      <c r="B27" s="42" t="s">
        <v>43</v>
      </c>
      <c r="C27" s="45">
        <f>SUM(C25:C26)</f>
        <v>16</v>
      </c>
      <c r="D27" s="48">
        <f>SUM(D25:D26)</f>
        <v>1</v>
      </c>
      <c r="F27" s="41" t="s">
        <v>42</v>
      </c>
      <c r="G27" s="35" t="s">
        <v>37</v>
      </c>
      <c r="H27" s="35" t="s">
        <v>36</v>
      </c>
      <c r="J27" s="13"/>
      <c r="K27" s="13"/>
      <c r="M27" s="188">
        <v>4</v>
      </c>
      <c r="N27" s="227" t="s">
        <v>21</v>
      </c>
      <c r="O27" s="227"/>
      <c r="P27" s="227"/>
      <c r="Q27" s="8">
        <f t="shared" ref="Q27:Q35" si="2">COUNTA(V27:AK27)</f>
        <v>0</v>
      </c>
      <c r="R27" s="223">
        <f>SUM(Q27:Q31)</f>
        <v>0</v>
      </c>
      <c r="T27" s="18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</row>
    <row r="28" spans="1:37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188"/>
      <c r="N28" s="227" t="s">
        <v>22</v>
      </c>
      <c r="O28" s="227"/>
      <c r="P28" s="227"/>
      <c r="Q28" s="8">
        <f t="shared" si="2"/>
        <v>0</v>
      </c>
      <c r="R28" s="224"/>
      <c r="T28" s="18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</row>
    <row r="29" spans="1:37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188"/>
      <c r="N29" s="227" t="s">
        <v>23</v>
      </c>
      <c r="O29" s="227"/>
      <c r="P29" s="227"/>
      <c r="Q29" s="8">
        <f t="shared" si="2"/>
        <v>0</v>
      </c>
      <c r="R29" s="224"/>
      <c r="T29" s="188"/>
      <c r="U29" s="20" t="s">
        <v>23</v>
      </c>
      <c r="V29" s="20"/>
      <c r="W29" s="20"/>
      <c r="X29" s="8"/>
      <c r="Y29" s="8"/>
      <c r="Z29" s="8"/>
      <c r="AA29" s="20"/>
      <c r="AB29" s="20"/>
      <c r="AC29" s="8"/>
      <c r="AD29" s="8"/>
      <c r="AE29" s="8"/>
      <c r="AF29" s="20"/>
      <c r="AG29" s="20"/>
      <c r="AH29" s="8"/>
      <c r="AI29" s="8"/>
      <c r="AJ29" s="8"/>
      <c r="AK29" s="20"/>
    </row>
    <row r="30" spans="1:37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188"/>
      <c r="N30" s="227" t="s">
        <v>24</v>
      </c>
      <c r="O30" s="227"/>
      <c r="P30" s="227"/>
      <c r="Q30" s="8">
        <f t="shared" si="2"/>
        <v>0</v>
      </c>
      <c r="R30" s="224"/>
      <c r="T30" s="188"/>
      <c r="U30" s="20" t="s">
        <v>24</v>
      </c>
      <c r="V30" s="8"/>
      <c r="W30" s="8"/>
      <c r="X30" s="20"/>
      <c r="Y30" s="20"/>
      <c r="Z30" s="20"/>
      <c r="AA30" s="8"/>
      <c r="AB30" s="8"/>
      <c r="AC30" s="20"/>
      <c r="AD30" s="20"/>
      <c r="AE30" s="20"/>
      <c r="AF30" s="8"/>
      <c r="AG30" s="8"/>
      <c r="AH30" s="20"/>
      <c r="AI30" s="20"/>
      <c r="AJ30" s="20"/>
      <c r="AK30" s="8"/>
    </row>
    <row r="31" spans="1:37">
      <c r="B31" s="20" t="s">
        <v>27</v>
      </c>
      <c r="C31" s="39">
        <f>Q32</f>
        <v>14</v>
      </c>
      <c r="D31" s="24">
        <f>Q32/$R$32</f>
        <v>0.93333333333333335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188"/>
      <c r="N31" s="227" t="s">
        <v>25</v>
      </c>
      <c r="O31" s="227"/>
      <c r="P31" s="227"/>
      <c r="Q31" s="8">
        <f t="shared" si="2"/>
        <v>0</v>
      </c>
      <c r="R31" s="225"/>
      <c r="T31" s="18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</row>
    <row r="32" spans="1:37">
      <c r="B32" s="22" t="s">
        <v>30</v>
      </c>
      <c r="C32" s="39">
        <f>Q33</f>
        <v>1</v>
      </c>
      <c r="D32" s="24">
        <f>Q33/$R$32</f>
        <v>6.6666666666666666E-2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188">
        <v>5</v>
      </c>
      <c r="N32" s="220" t="s">
        <v>27</v>
      </c>
      <c r="O32" s="221"/>
      <c r="P32" s="222"/>
      <c r="Q32" s="8">
        <f t="shared" si="2"/>
        <v>14</v>
      </c>
      <c r="R32" s="223">
        <f>SUM(Q32:Q35)</f>
        <v>15</v>
      </c>
      <c r="T32" s="188">
        <v>5</v>
      </c>
      <c r="U32" s="20" t="s">
        <v>60</v>
      </c>
      <c r="V32" s="20" t="s">
        <v>128</v>
      </c>
      <c r="W32" s="20" t="s">
        <v>128</v>
      </c>
      <c r="X32" s="20" t="s">
        <v>128</v>
      </c>
      <c r="Y32" s="20" t="s">
        <v>128</v>
      </c>
      <c r="Z32" s="20"/>
      <c r="AA32" s="20" t="s">
        <v>128</v>
      </c>
      <c r="AB32" s="20" t="s">
        <v>128</v>
      </c>
      <c r="AC32" s="20" t="s">
        <v>128</v>
      </c>
      <c r="AD32" s="20" t="s">
        <v>128</v>
      </c>
      <c r="AE32" s="20" t="s">
        <v>128</v>
      </c>
      <c r="AF32" s="20" t="s">
        <v>128</v>
      </c>
      <c r="AG32" s="20" t="s">
        <v>128</v>
      </c>
      <c r="AH32" s="8"/>
      <c r="AI32" s="20" t="s">
        <v>128</v>
      </c>
      <c r="AJ32" s="20" t="s">
        <v>128</v>
      </c>
      <c r="AK32" s="20" t="s">
        <v>128</v>
      </c>
    </row>
    <row r="33" spans="1:37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188"/>
      <c r="N33" s="220" t="s">
        <v>30</v>
      </c>
      <c r="O33" s="221" t="s">
        <v>30</v>
      </c>
      <c r="P33" s="222" t="s">
        <v>30</v>
      </c>
      <c r="Q33" s="8">
        <f t="shared" si="2"/>
        <v>1</v>
      </c>
      <c r="R33" s="224"/>
      <c r="T33" s="188"/>
      <c r="U33" s="22" t="s">
        <v>61</v>
      </c>
      <c r="V33" s="8"/>
      <c r="W33" s="8"/>
      <c r="X33" s="20"/>
      <c r="Y33" s="8"/>
      <c r="Z33" s="20" t="s">
        <v>128</v>
      </c>
      <c r="AA33" s="8"/>
      <c r="AB33" s="8"/>
      <c r="AC33" s="20"/>
      <c r="AD33" s="8"/>
      <c r="AE33" s="8"/>
      <c r="AF33" s="8"/>
      <c r="AG33" s="8"/>
      <c r="AH33" s="20"/>
      <c r="AI33" s="8"/>
      <c r="AJ33" s="8"/>
      <c r="AK33" s="8"/>
    </row>
    <row r="34" spans="1:37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8"/>
      <c r="N34" s="220" t="s">
        <v>28</v>
      </c>
      <c r="O34" s="221" t="s">
        <v>28</v>
      </c>
      <c r="P34" s="222" t="s">
        <v>28</v>
      </c>
      <c r="Q34" s="8">
        <f t="shared" si="2"/>
        <v>0</v>
      </c>
      <c r="R34" s="224"/>
      <c r="T34" s="18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</row>
    <row r="35" spans="1:37">
      <c r="B35" s="42" t="s">
        <v>43</v>
      </c>
      <c r="C35" s="45">
        <f>SUM(C31:C34)</f>
        <v>15</v>
      </c>
      <c r="D35" s="24">
        <f>SUM(D31:D34)</f>
        <v>1</v>
      </c>
      <c r="F35" s="21"/>
      <c r="G35" s="21"/>
      <c r="H35" s="19"/>
      <c r="I35" s="19"/>
      <c r="J35" s="19"/>
      <c r="K35" s="19"/>
      <c r="M35" s="188"/>
      <c r="N35" s="220" t="s">
        <v>44</v>
      </c>
      <c r="O35" s="221" t="s">
        <v>29</v>
      </c>
      <c r="P35" s="222" t="s">
        <v>29</v>
      </c>
      <c r="Q35" s="8">
        <f t="shared" si="2"/>
        <v>0</v>
      </c>
      <c r="R35" s="225"/>
      <c r="T35" s="18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</row>
    <row r="36" spans="1:37">
      <c r="B36" s="13"/>
      <c r="C36" s="13"/>
    </row>
    <row r="37" spans="1:37">
      <c r="B37" s="13"/>
      <c r="C37" s="13"/>
    </row>
    <row r="38" spans="1:37">
      <c r="A38" s="26" t="s">
        <v>98</v>
      </c>
      <c r="B38" s="26"/>
      <c r="C38" s="26"/>
      <c r="D38" s="26"/>
      <c r="E38" s="26"/>
      <c r="F38" s="27"/>
      <c r="G38" s="27"/>
      <c r="H38" s="27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1:37" ht="15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37">
      <c r="A40" s="26" t="s">
        <v>104</v>
      </c>
      <c r="B40" s="26"/>
      <c r="C40" s="26"/>
      <c r="D40" s="26"/>
      <c r="E40" s="26"/>
      <c r="F40" s="26"/>
      <c r="G40" s="26"/>
      <c r="H40" s="26"/>
      <c r="I40" s="144"/>
      <c r="J40" s="144"/>
      <c r="K40" s="144"/>
    </row>
    <row r="41" spans="1:37">
      <c r="A41" s="26" t="s">
        <v>108</v>
      </c>
      <c r="B41" s="26"/>
      <c r="C41" s="26"/>
      <c r="D41" s="26"/>
      <c r="E41" s="26"/>
      <c r="F41" s="26"/>
      <c r="G41" s="26"/>
      <c r="H41" s="26"/>
      <c r="I41" s="144"/>
    </row>
    <row r="42" spans="1:37">
      <c r="A42" s="144"/>
      <c r="B42" s="141"/>
      <c r="C42" s="141"/>
      <c r="D42" s="141"/>
      <c r="E42" s="141"/>
      <c r="F42" s="141"/>
      <c r="G42" s="141"/>
    </row>
    <row r="43" spans="1:37">
      <c r="A43" s="177" t="s">
        <v>13</v>
      </c>
      <c r="B43" s="177"/>
      <c r="C43" s="177"/>
      <c r="D43" s="177"/>
      <c r="E43" s="177"/>
      <c r="F43" s="177"/>
      <c r="G43" s="178"/>
      <c r="H43" s="181">
        <f>H10</f>
        <v>16</v>
      </c>
      <c r="I43" s="18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37">
      <c r="A44" s="179" t="s">
        <v>34</v>
      </c>
      <c r="B44" s="179"/>
      <c r="C44" s="179"/>
      <c r="D44" s="179"/>
      <c r="E44" s="179"/>
      <c r="F44" s="179"/>
      <c r="G44" s="180"/>
      <c r="H44" s="181" t="str">
        <f>H11</f>
        <v>децембар 2015.</v>
      </c>
      <c r="I44" s="18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</row>
    <row r="45" spans="1:37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</row>
    <row r="46" spans="1:37">
      <c r="B46" s="189" t="s">
        <v>11</v>
      </c>
      <c r="C46" s="189"/>
      <c r="D46" s="190"/>
    </row>
    <row r="47" spans="1:37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</row>
    <row r="48" spans="1:37" ht="48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64</v>
      </c>
      <c r="K48" s="201"/>
      <c r="N48" s="217" t="s">
        <v>57</v>
      </c>
      <c r="O48" s="218"/>
      <c r="P48" s="218"/>
      <c r="Q48" s="218"/>
      <c r="R48" s="219"/>
      <c r="S48" s="213" t="s">
        <v>58</v>
      </c>
      <c r="V48" s="215" t="s">
        <v>55</v>
      </c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</row>
    <row r="49" spans="1:37" ht="24.75" customHeight="1">
      <c r="A49" s="188"/>
      <c r="B49" s="194"/>
      <c r="C49" s="195"/>
      <c r="D49" s="195"/>
      <c r="E49" s="195"/>
      <c r="F49" s="195"/>
      <c r="G49" s="196"/>
      <c r="H49" s="185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4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</row>
    <row r="50" spans="1:37" ht="12.75" customHeight="1">
      <c r="A50" s="12">
        <v>1</v>
      </c>
      <c r="B50" s="182" t="s">
        <v>2</v>
      </c>
      <c r="C50" s="183"/>
      <c r="D50" s="183"/>
      <c r="E50" s="183"/>
      <c r="F50" s="183"/>
      <c r="G50" s="184"/>
      <c r="H50" s="30">
        <f>(N50*$N$49+O50*$O$49+P50*$P$49+Q50*$Q$49+R50*$R$49)/S50</f>
        <v>4.6875</v>
      </c>
      <c r="I50" s="32"/>
      <c r="J50" s="46">
        <f t="shared" ref="J50:J58" si="3">COUNTBLANK(V50:AK50)</f>
        <v>0</v>
      </c>
      <c r="K50" s="47">
        <f>J50/(J50+S50)</f>
        <v>0</v>
      </c>
      <c r="L50" s="9"/>
      <c r="M50" s="43" t="s">
        <v>46</v>
      </c>
      <c r="N50" s="12">
        <f>COUNTIF($V$50:$AK$50,N49)</f>
        <v>0</v>
      </c>
      <c r="O50" s="12">
        <f>COUNTIF($V$50:$AK$50,O49)</f>
        <v>0</v>
      </c>
      <c r="P50" s="12">
        <f>COUNTIF($V$50:$AK$50,P49)</f>
        <v>2</v>
      </c>
      <c r="Q50" s="12">
        <f>COUNTIF($V$50:$AK$50,Q49)</f>
        <v>1</v>
      </c>
      <c r="R50" s="12">
        <f>COUNTIF($V$50:$AK$50,R49)</f>
        <v>13</v>
      </c>
      <c r="S50" s="12">
        <f>SUM(N50:R50)</f>
        <v>16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3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3</v>
      </c>
      <c r="AH50" s="8">
        <v>5</v>
      </c>
      <c r="AI50" s="8">
        <v>5</v>
      </c>
      <c r="AJ50" s="8">
        <v>5</v>
      </c>
      <c r="AK50" s="8">
        <v>4</v>
      </c>
    </row>
    <row r="51" spans="1:37" ht="12.75" customHeight="1">
      <c r="A51" s="12">
        <v>2</v>
      </c>
      <c r="B51" s="182" t="s">
        <v>3</v>
      </c>
      <c r="C51" s="183"/>
      <c r="D51" s="183"/>
      <c r="E51" s="183"/>
      <c r="F51" s="183"/>
      <c r="G51" s="184"/>
      <c r="H51" s="30">
        <f t="shared" ref="H51:H58" si="4">(N51*$N$49+O51*$O$49+P51*$P$49+Q51*$Q$49+R51*$R$49)/S51</f>
        <v>4.8125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COUNTIF($V$51:$AK$51,N49)</f>
        <v>0</v>
      </c>
      <c r="O51" s="12">
        <f>COUNTIF($V$51:$AK$51,O49)</f>
        <v>0</v>
      </c>
      <c r="P51" s="12">
        <f>COUNTIF($V$51:$AK$51,P49)</f>
        <v>0</v>
      </c>
      <c r="Q51" s="12">
        <f>COUNTIF($V$51:$AK$51,Q49)</f>
        <v>3</v>
      </c>
      <c r="R51" s="12">
        <f>COUNTIF($V$51:$AK$51,R49)</f>
        <v>13</v>
      </c>
      <c r="S51" s="12">
        <f t="shared" ref="S51:S58" si="6">SUM(N51:R51)</f>
        <v>16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4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4</v>
      </c>
      <c r="AH51" s="8">
        <v>5</v>
      </c>
      <c r="AI51" s="8">
        <v>5</v>
      </c>
      <c r="AJ51" s="8">
        <v>5</v>
      </c>
      <c r="AK51" s="8">
        <v>4</v>
      </c>
    </row>
    <row r="52" spans="1:37" ht="12.75" customHeight="1">
      <c r="A52" s="12">
        <v>3</v>
      </c>
      <c r="B52" s="182" t="s">
        <v>4</v>
      </c>
      <c r="C52" s="183"/>
      <c r="D52" s="183"/>
      <c r="E52" s="183"/>
      <c r="F52" s="183"/>
      <c r="G52" s="184"/>
      <c r="H52" s="30">
        <f t="shared" si="4"/>
        <v>4.625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COUNTIF($V$52:$AK$52,N49)</f>
        <v>0</v>
      </c>
      <c r="O52" s="12">
        <f>COUNTIF($V$52:$AK$52,O49)</f>
        <v>0</v>
      </c>
      <c r="P52" s="12">
        <f>COUNTIF($V$52:$AK$52,P49)</f>
        <v>2</v>
      </c>
      <c r="Q52" s="12">
        <f>COUNTIF($V$52:$AK$52,Q49)</f>
        <v>2</v>
      </c>
      <c r="R52" s="12">
        <f>COUNTIF($V$52:$AK$52,R49)</f>
        <v>12</v>
      </c>
      <c r="S52" s="12">
        <f t="shared" si="6"/>
        <v>16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3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3</v>
      </c>
      <c r="AH52" s="8">
        <v>4</v>
      </c>
      <c r="AI52" s="8">
        <v>4</v>
      </c>
      <c r="AJ52" s="8">
        <v>5</v>
      </c>
      <c r="AK52" s="8">
        <v>5</v>
      </c>
    </row>
    <row r="53" spans="1:37" ht="12.75" customHeight="1">
      <c r="A53" s="12">
        <v>4</v>
      </c>
      <c r="B53" s="182" t="s">
        <v>5</v>
      </c>
      <c r="C53" s="183"/>
      <c r="D53" s="183"/>
      <c r="E53" s="183"/>
      <c r="F53" s="183"/>
      <c r="G53" s="184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COUNTIF($V$53:$AK$53,N49)</f>
        <v>0</v>
      </c>
      <c r="O53" s="12">
        <f>COUNTIF($V$53:$AK$53,O49)</f>
        <v>0</v>
      </c>
      <c r="P53" s="12">
        <f>COUNTIF($V$53:$AK$53,P49)</f>
        <v>0</v>
      </c>
      <c r="Q53" s="12">
        <f>COUNTIF($V$53:$AK$53,Q49)</f>
        <v>0</v>
      </c>
      <c r="R53" s="12">
        <f>COUNTIF($V$53:$AK$53,R49)</f>
        <v>16</v>
      </c>
      <c r="S53" s="12">
        <f t="shared" si="6"/>
        <v>16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</row>
    <row r="54" spans="1:37" ht="12.75" customHeight="1">
      <c r="A54" s="12">
        <v>5</v>
      </c>
      <c r="B54" s="182" t="s">
        <v>6</v>
      </c>
      <c r="C54" s="183"/>
      <c r="D54" s="183"/>
      <c r="E54" s="183"/>
      <c r="F54" s="183"/>
      <c r="G54" s="184"/>
      <c r="H54" s="30">
        <f t="shared" si="4"/>
        <v>4.9375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COUNTIF($V$54:$AK$54,N49)</f>
        <v>0</v>
      </c>
      <c r="O54" s="12">
        <f>COUNTIF($V$54:$AK$54,O49)</f>
        <v>0</v>
      </c>
      <c r="P54" s="12">
        <f>COUNTIF($V$54:$AK$54,P49)</f>
        <v>0</v>
      </c>
      <c r="Q54" s="12">
        <f>COUNTIF($V$54:$AK$54,Q49)</f>
        <v>1</v>
      </c>
      <c r="R54" s="12">
        <f>COUNTIF($V$54:$AK$54,R49)</f>
        <v>15</v>
      </c>
      <c r="S54" s="12">
        <f t="shared" si="6"/>
        <v>16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4</v>
      </c>
      <c r="AH54" s="8">
        <v>5</v>
      </c>
      <c r="AI54" s="8">
        <v>5</v>
      </c>
      <c r="AJ54" s="8">
        <v>5</v>
      </c>
      <c r="AK54" s="8">
        <v>5</v>
      </c>
    </row>
    <row r="55" spans="1:37" ht="12.75" customHeight="1">
      <c r="A55" s="12">
        <v>6</v>
      </c>
      <c r="B55" s="182" t="s">
        <v>7</v>
      </c>
      <c r="C55" s="183"/>
      <c r="D55" s="183"/>
      <c r="E55" s="183"/>
      <c r="F55" s="183"/>
      <c r="G55" s="184"/>
      <c r="H55" s="30">
        <f t="shared" si="4"/>
        <v>4.9375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COUNTIF($V$55:$AK$55,N49)</f>
        <v>0</v>
      </c>
      <c r="O55" s="12">
        <f>COUNTIF($V$55:$AK$55,O49)</f>
        <v>0</v>
      </c>
      <c r="P55" s="12">
        <f>COUNTIF($V$55:$AK$55,P49)</f>
        <v>0</v>
      </c>
      <c r="Q55" s="12">
        <f>COUNTIF($V$55:$AK$55,Q49)</f>
        <v>1</v>
      </c>
      <c r="R55" s="12">
        <f>COUNTIF($V$55:$AK$55,R49)</f>
        <v>15</v>
      </c>
      <c r="S55" s="12">
        <f t="shared" si="6"/>
        <v>16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4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</row>
    <row r="56" spans="1:37" ht="30" customHeight="1">
      <c r="A56" s="12">
        <v>7</v>
      </c>
      <c r="B56" s="182" t="s">
        <v>8</v>
      </c>
      <c r="C56" s="183"/>
      <c r="D56" s="183"/>
      <c r="E56" s="183"/>
      <c r="F56" s="183"/>
      <c r="G56" s="184"/>
      <c r="H56" s="30">
        <f t="shared" si="4"/>
        <v>4.75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COUNTIF($V$56:$AK$56,N49)</f>
        <v>0</v>
      </c>
      <c r="O56" s="12">
        <f>COUNTIF($V$56:$AK$56,O49)</f>
        <v>0</v>
      </c>
      <c r="P56" s="12">
        <f>COUNTIF($V$56:$AK$56,P49)</f>
        <v>1</v>
      </c>
      <c r="Q56" s="12">
        <f>COUNTIF($V$56:$AK$56,Q49)</f>
        <v>2</v>
      </c>
      <c r="R56" s="12">
        <f>COUNTIF($V$56:$AK$56,R49)</f>
        <v>13</v>
      </c>
      <c r="S56" s="12">
        <f t="shared" si="6"/>
        <v>16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3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4</v>
      </c>
      <c r="AH56" s="8">
        <v>5</v>
      </c>
      <c r="AI56" s="8">
        <v>5</v>
      </c>
      <c r="AJ56" s="8">
        <v>5</v>
      </c>
      <c r="AK56" s="8">
        <v>4</v>
      </c>
    </row>
    <row r="57" spans="1:37" ht="30" customHeight="1">
      <c r="A57" s="12">
        <v>8</v>
      </c>
      <c r="B57" s="182" t="s">
        <v>9</v>
      </c>
      <c r="C57" s="183"/>
      <c r="D57" s="183"/>
      <c r="E57" s="183"/>
      <c r="F57" s="183"/>
      <c r="G57" s="184"/>
      <c r="H57" s="30">
        <f t="shared" si="4"/>
        <v>4.75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COUNTIF($V$57:$AK$57,N49)</f>
        <v>0</v>
      </c>
      <c r="O57" s="12">
        <f>COUNTIF($V$57:$AK$57,O49)</f>
        <v>0</v>
      </c>
      <c r="P57" s="12">
        <f>COUNTIF($V$57:$AK$57,P49)</f>
        <v>1</v>
      </c>
      <c r="Q57" s="12">
        <f>COUNTIF($V$57:$AK$57,Q49)</f>
        <v>2</v>
      </c>
      <c r="R57" s="12">
        <f>COUNTIF($V$57:$AK$57,R49)</f>
        <v>13</v>
      </c>
      <c r="S57" s="12">
        <f t="shared" si="6"/>
        <v>16</v>
      </c>
      <c r="T57" s="7"/>
      <c r="U57" s="44" t="s">
        <v>53</v>
      </c>
      <c r="V57" s="8">
        <v>5</v>
      </c>
      <c r="W57" s="8">
        <v>5</v>
      </c>
      <c r="X57" s="8">
        <v>4</v>
      </c>
      <c r="Y57" s="8">
        <v>5</v>
      </c>
      <c r="Z57" s="8">
        <v>3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4</v>
      </c>
    </row>
    <row r="58" spans="1:37" ht="27" customHeight="1">
      <c r="A58" s="12">
        <v>9</v>
      </c>
      <c r="B58" s="182" t="s">
        <v>38</v>
      </c>
      <c r="C58" s="183"/>
      <c r="D58" s="183"/>
      <c r="E58" s="183"/>
      <c r="F58" s="183"/>
      <c r="G58" s="184"/>
      <c r="H58" s="30">
        <f t="shared" si="4"/>
        <v>4.8666666666666663</v>
      </c>
      <c r="I58" s="32"/>
      <c r="J58" s="46">
        <f t="shared" si="3"/>
        <v>1</v>
      </c>
      <c r="K58" s="47">
        <f>J58/(J58+S58)</f>
        <v>6.25E-2</v>
      </c>
      <c r="L58" s="9"/>
      <c r="M58" s="44" t="s">
        <v>54</v>
      </c>
      <c r="N58" s="12">
        <f>COUNTIF($V$58:$AK$58,N49)</f>
        <v>0</v>
      </c>
      <c r="O58" s="12">
        <f>COUNTIF($V$58:$AK$58,O49)</f>
        <v>0</v>
      </c>
      <c r="P58" s="12">
        <f>COUNTIF($V$58:$AK$58,P49)</f>
        <v>0</v>
      </c>
      <c r="Q58" s="12">
        <f>COUNTIF($V$58:$AK$58,Q49)</f>
        <v>2</v>
      </c>
      <c r="R58" s="12">
        <f>COUNTIF($V$58:$AK$58,R49)</f>
        <v>13</v>
      </c>
      <c r="S58" s="12">
        <f t="shared" si="6"/>
        <v>15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4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5</v>
      </c>
      <c r="AG58" s="8"/>
      <c r="AH58" s="8">
        <v>5</v>
      </c>
      <c r="AI58" s="8">
        <v>5</v>
      </c>
      <c r="AJ58" s="8">
        <v>5</v>
      </c>
      <c r="AK58" s="8">
        <v>4</v>
      </c>
    </row>
    <row r="59" spans="1:37" ht="27.75" customHeight="1">
      <c r="A59" s="198" t="s">
        <v>12</v>
      </c>
      <c r="B59" s="199"/>
      <c r="C59" s="199"/>
      <c r="D59" s="199"/>
      <c r="E59" s="199"/>
      <c r="F59" s="199"/>
      <c r="G59" s="200"/>
      <c r="H59" s="56">
        <f>AVERAGE(H50:H58)</f>
        <v>4.8185185185185189</v>
      </c>
      <c r="I59" s="49"/>
      <c r="J59" s="197" t="s">
        <v>63</v>
      </c>
      <c r="K59" s="197"/>
      <c r="L59" s="50">
        <f>SUM(J50:J58)</f>
        <v>1</v>
      </c>
      <c r="M59" s="7"/>
      <c r="N59" s="7"/>
      <c r="O59" s="7"/>
      <c r="P59" s="7"/>
      <c r="Q59" s="7"/>
      <c r="R59" s="7"/>
      <c r="S59" s="7"/>
      <c r="T59" s="7"/>
    </row>
    <row r="62" spans="1:37">
      <c r="B62" s="15" t="s">
        <v>85</v>
      </c>
    </row>
    <row r="63" spans="1:37">
      <c r="B63" s="15" t="s">
        <v>117</v>
      </c>
    </row>
    <row r="150" spans="21:21" ht="13.5" thickBot="1"/>
    <row r="151" spans="21:21" ht="13.5" thickBot="1">
      <c r="U151" s="4" t="e">
        <f>SUM(#REF!)</f>
        <v>#REF!</v>
      </c>
    </row>
  </sheetData>
  <mergeCells count="67">
    <mergeCell ref="V11:AK11"/>
    <mergeCell ref="H10:I10"/>
    <mergeCell ref="H11:I11"/>
    <mergeCell ref="A10:G10"/>
    <mergeCell ref="A11:G11"/>
    <mergeCell ref="V14:AK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S48:S49"/>
    <mergeCell ref="V48:AK48"/>
    <mergeCell ref="B50:G50"/>
    <mergeCell ref="B51:G51"/>
    <mergeCell ref="B52:G52"/>
    <mergeCell ref="J48:K48"/>
    <mergeCell ref="N48:R48"/>
    <mergeCell ref="B48:G49"/>
    <mergeCell ref="H48:H49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B53:G53"/>
    <mergeCell ref="B46:D46"/>
    <mergeCell ref="A48:A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L151"/>
  <sheetViews>
    <sheetView topLeftCell="A44" workbookViewId="0">
      <selection activeCell="K29" sqref="K29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8" width="2.7109375" customWidth="1"/>
  </cols>
  <sheetData>
    <row r="1" spans="1:38">
      <c r="A1" s="29"/>
      <c r="B1" s="29"/>
      <c r="C1" s="29"/>
      <c r="D1" s="29"/>
      <c r="E1" s="29"/>
      <c r="F1" s="29"/>
      <c r="G1" s="29"/>
      <c r="H1" s="29"/>
      <c r="I1" s="29"/>
      <c r="J1" s="29"/>
      <c r="K1" s="169"/>
      <c r="L1" s="169"/>
      <c r="M1" s="169"/>
      <c r="N1" s="169"/>
      <c r="O1" s="169"/>
      <c r="P1" s="169"/>
      <c r="Q1" s="169"/>
      <c r="R1" s="169"/>
      <c r="S1" s="169"/>
      <c r="T1" s="169"/>
    </row>
    <row r="2" spans="1:38">
      <c r="A2" s="29"/>
      <c r="B2" s="29"/>
      <c r="C2" s="29"/>
      <c r="D2" s="29"/>
      <c r="E2" s="29"/>
      <c r="F2" s="29"/>
      <c r="G2" s="29"/>
      <c r="H2" s="29"/>
      <c r="I2" s="29"/>
      <c r="J2" s="29"/>
      <c r="K2" s="169"/>
      <c r="L2" s="169"/>
      <c r="M2" s="169"/>
      <c r="N2" s="169"/>
      <c r="O2" s="169"/>
      <c r="P2" s="169"/>
      <c r="Q2" s="169"/>
      <c r="R2" s="169"/>
      <c r="S2" s="169"/>
      <c r="T2" s="169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69"/>
      <c r="L3" s="169"/>
      <c r="M3" s="169"/>
      <c r="N3" s="169"/>
      <c r="O3" s="169"/>
      <c r="P3" s="169"/>
      <c r="Q3" s="169"/>
      <c r="R3" s="169"/>
      <c r="S3" s="169"/>
      <c r="T3" s="169"/>
    </row>
    <row r="5" spans="1:38">
      <c r="A5" s="212" t="s">
        <v>125</v>
      </c>
      <c r="B5" s="212"/>
      <c r="C5" s="212"/>
      <c r="D5" s="212"/>
      <c r="E5" s="212"/>
      <c r="F5" s="190"/>
      <c r="G5" s="190"/>
      <c r="H5" s="190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</row>
    <row r="6" spans="1:38" ht="12.75" customHeight="1">
      <c r="A6" s="27"/>
      <c r="B6" s="27"/>
      <c r="C6" s="27"/>
      <c r="D6" s="27"/>
      <c r="E6" s="27"/>
      <c r="F6" s="27"/>
      <c r="G6" s="27"/>
      <c r="H6" s="27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</row>
    <row r="7" spans="1:38">
      <c r="A7" s="26" t="s">
        <v>104</v>
      </c>
      <c r="B7" s="26"/>
      <c r="C7" s="26"/>
      <c r="D7" s="26"/>
      <c r="E7" s="26"/>
      <c r="F7" s="26"/>
      <c r="G7" s="26"/>
      <c r="H7" s="26"/>
      <c r="I7" s="172"/>
      <c r="J7" s="172"/>
      <c r="K7" s="172"/>
    </row>
    <row r="8" spans="1:38">
      <c r="A8" s="26" t="s">
        <v>126</v>
      </c>
      <c r="B8" s="26"/>
      <c r="C8" s="26"/>
      <c r="D8" s="26"/>
      <c r="E8" s="26"/>
      <c r="F8" s="26"/>
      <c r="G8" s="26"/>
      <c r="H8" s="26"/>
      <c r="I8" s="172"/>
    </row>
    <row r="9" spans="1:38">
      <c r="A9" s="172"/>
      <c r="B9" s="163"/>
      <c r="C9" s="163"/>
      <c r="D9" s="163"/>
      <c r="E9" s="163"/>
      <c r="F9" s="163"/>
      <c r="G9" s="163"/>
    </row>
    <row r="10" spans="1:38">
      <c r="A10" s="177" t="s">
        <v>13</v>
      </c>
      <c r="B10" s="177"/>
      <c r="C10" s="177"/>
      <c r="D10" s="177"/>
      <c r="E10" s="177"/>
      <c r="F10" s="177"/>
      <c r="G10" s="178"/>
      <c r="H10" s="181">
        <v>17</v>
      </c>
      <c r="I10" s="181"/>
      <c r="J10" s="165"/>
      <c r="K10" s="165"/>
      <c r="L10" s="165"/>
      <c r="M10" s="165"/>
      <c r="N10" s="165"/>
      <c r="O10" s="165"/>
      <c r="P10" s="165"/>
      <c r="Q10" s="165"/>
      <c r="R10" s="165"/>
      <c r="S10" s="165"/>
      <c r="T10" s="34" t="s">
        <v>39</v>
      </c>
    </row>
    <row r="11" spans="1:38">
      <c r="A11" s="179" t="s">
        <v>34</v>
      </c>
      <c r="B11" s="179"/>
      <c r="C11" s="179"/>
      <c r="D11" s="179"/>
      <c r="E11" s="179"/>
      <c r="F11" s="179"/>
      <c r="G11" s="180"/>
      <c r="H11" s="181" t="s">
        <v>129</v>
      </c>
      <c r="I11" s="181"/>
      <c r="J11" s="165"/>
      <c r="K11" s="165"/>
      <c r="L11" s="165"/>
      <c r="M11" s="165"/>
      <c r="N11" s="165"/>
      <c r="O11" s="165"/>
      <c r="P11" s="165"/>
      <c r="Q11" s="165"/>
      <c r="R11" s="165"/>
      <c r="S11" s="165"/>
      <c r="T11" s="165"/>
      <c r="V11" s="233" t="s">
        <v>16</v>
      </c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</row>
    <row r="12" spans="1:38">
      <c r="A12" s="166"/>
      <c r="B12" s="166"/>
      <c r="C12" s="166"/>
      <c r="D12" s="166"/>
      <c r="E12" s="166"/>
      <c r="F12" s="166"/>
      <c r="G12" s="167"/>
      <c r="H12" s="165"/>
      <c r="I12" s="165"/>
      <c r="J12" s="165"/>
      <c r="K12" s="165"/>
      <c r="L12" s="165"/>
      <c r="M12" s="165"/>
      <c r="N12" s="165"/>
      <c r="O12" s="165"/>
      <c r="P12" s="165"/>
      <c r="Q12" s="165"/>
      <c r="R12" s="165"/>
      <c r="S12" s="165"/>
      <c r="T12" s="165"/>
      <c r="V12" s="171"/>
      <c r="W12" s="171"/>
      <c r="X12" s="171"/>
      <c r="Y12" s="171"/>
      <c r="Z12" s="171"/>
      <c r="AA12" s="171"/>
      <c r="AB12" s="171"/>
      <c r="AC12" s="171"/>
      <c r="AD12" s="171"/>
      <c r="AE12" s="171"/>
      <c r="AF12" s="171"/>
      <c r="AG12" s="171"/>
      <c r="AH12" s="171"/>
      <c r="AI12" s="171"/>
      <c r="AJ12" s="171"/>
      <c r="AK12" s="171"/>
      <c r="AL12" s="171"/>
    </row>
    <row r="13" spans="1:38">
      <c r="A13" s="166"/>
      <c r="B13" s="166"/>
      <c r="C13" s="166"/>
      <c r="D13" s="166"/>
      <c r="E13" s="166"/>
      <c r="F13" s="166"/>
      <c r="G13" s="167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  <c r="T13" s="165"/>
      <c r="V13" s="171"/>
      <c r="W13" s="171"/>
      <c r="X13" s="171"/>
      <c r="Y13" s="171"/>
      <c r="Z13" s="171"/>
      <c r="AA13" s="171"/>
      <c r="AB13" s="171"/>
      <c r="AC13" s="171"/>
      <c r="AD13" s="171"/>
      <c r="AE13" s="171"/>
      <c r="AF13" s="171"/>
      <c r="AG13" s="171"/>
      <c r="AH13" s="171"/>
      <c r="AI13" s="171"/>
      <c r="AJ13" s="171"/>
      <c r="AK13" s="171"/>
      <c r="AL13" s="171"/>
    </row>
    <row r="14" spans="1:38">
      <c r="V14" s="228" t="s">
        <v>55</v>
      </c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</row>
    <row r="15" spans="1:38">
      <c r="A15" s="187" t="s">
        <v>16</v>
      </c>
      <c r="B15" s="177"/>
      <c r="C15" s="177"/>
      <c r="D15" s="177"/>
      <c r="E15" s="177"/>
      <c r="F15" s="177"/>
      <c r="G15" s="177"/>
      <c r="H15" s="177"/>
      <c r="I15" s="164"/>
      <c r="J15" s="164"/>
      <c r="K15" s="164"/>
      <c r="N15" s="229" t="s">
        <v>40</v>
      </c>
      <c r="O15" s="181"/>
      <c r="P15" s="181"/>
      <c r="Q15" s="173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169"/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M16" s="188">
        <v>1</v>
      </c>
      <c r="N16" s="230" t="s">
        <v>14</v>
      </c>
      <c r="O16" s="231"/>
      <c r="P16" s="232"/>
      <c r="Q16" s="8">
        <f>COUNTA(V16:AL16)</f>
        <v>1</v>
      </c>
      <c r="R16" s="223">
        <f>SUM(Q16:Q17)</f>
        <v>17</v>
      </c>
      <c r="T16" s="188">
        <v>1</v>
      </c>
      <c r="U16" s="16" t="s">
        <v>14</v>
      </c>
      <c r="V16" s="175"/>
      <c r="W16" s="8"/>
      <c r="X16" s="8"/>
      <c r="Y16" s="8"/>
      <c r="Z16" s="8"/>
      <c r="AA16" s="8"/>
      <c r="AB16" s="8"/>
      <c r="AC16" s="8"/>
      <c r="AD16" s="8"/>
      <c r="AE16" s="8" t="s">
        <v>128</v>
      </c>
      <c r="AF16" s="8"/>
      <c r="AG16" s="8"/>
      <c r="AH16" s="8"/>
      <c r="AI16" s="8"/>
      <c r="AJ16" s="8"/>
      <c r="AK16" s="8"/>
      <c r="AL16" s="8"/>
    </row>
    <row r="17" spans="1:38">
      <c r="A17" s="15"/>
      <c r="B17" s="162" t="s">
        <v>41</v>
      </c>
      <c r="C17" s="162"/>
      <c r="F17" s="38" t="s">
        <v>113</v>
      </c>
      <c r="G17" s="38"/>
      <c r="H17" s="120"/>
      <c r="I17" s="118"/>
      <c r="J17" s="118"/>
      <c r="K17" s="118"/>
      <c r="M17" s="188"/>
      <c r="N17" s="220" t="s">
        <v>15</v>
      </c>
      <c r="O17" s="221"/>
      <c r="P17" s="222"/>
      <c r="Q17" s="8">
        <f>COUNTA(V17:AL17)</f>
        <v>16</v>
      </c>
      <c r="R17" s="225"/>
      <c r="T17" s="188"/>
      <c r="U17" s="174" t="s">
        <v>15</v>
      </c>
      <c r="V17" s="8" t="s">
        <v>128</v>
      </c>
      <c r="W17" s="8" t="s">
        <v>128</v>
      </c>
      <c r="X17" s="8" t="s">
        <v>128</v>
      </c>
      <c r="Y17" s="8" t="s">
        <v>128</v>
      </c>
      <c r="Z17" s="8" t="s">
        <v>128</v>
      </c>
      <c r="AA17" s="8" t="s">
        <v>128</v>
      </c>
      <c r="AB17" s="8" t="s">
        <v>128</v>
      </c>
      <c r="AC17" s="8" t="s">
        <v>128</v>
      </c>
      <c r="AD17" s="8" t="s">
        <v>128</v>
      </c>
      <c r="AE17" s="8"/>
      <c r="AF17" s="8" t="s">
        <v>128</v>
      </c>
      <c r="AG17" s="8" t="s">
        <v>128</v>
      </c>
      <c r="AH17" s="8" t="s">
        <v>128</v>
      </c>
      <c r="AI17" s="8" t="s">
        <v>128</v>
      </c>
      <c r="AJ17" s="8" t="s">
        <v>128</v>
      </c>
      <c r="AK17" s="8" t="s">
        <v>128</v>
      </c>
      <c r="AL17" s="8" t="s">
        <v>128</v>
      </c>
    </row>
    <row r="18" spans="1:38">
      <c r="A18" s="15"/>
      <c r="B18" s="41" t="s">
        <v>42</v>
      </c>
      <c r="C18" s="173" t="s">
        <v>37</v>
      </c>
      <c r="D18" s="173" t="s">
        <v>36</v>
      </c>
      <c r="F18" s="41" t="s">
        <v>114</v>
      </c>
      <c r="G18" s="173" t="s">
        <v>37</v>
      </c>
      <c r="H18" s="173" t="s">
        <v>36</v>
      </c>
      <c r="I18" s="118"/>
      <c r="J18" s="118"/>
      <c r="K18" s="118"/>
      <c r="M18" s="215"/>
      <c r="N18" s="216"/>
      <c r="O18" s="216"/>
      <c r="P18" s="216"/>
      <c r="Q18" s="216"/>
      <c r="R18" s="226"/>
      <c r="T18" s="170"/>
      <c r="U18" s="174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14</v>
      </c>
      <c r="C19" s="168">
        <f>Q16</f>
        <v>1</v>
      </c>
      <c r="D19" s="24">
        <f>Q16/$R$16</f>
        <v>5.8823529411764705E-2</v>
      </c>
      <c r="F19" s="174">
        <f>'Zbirni prikaz - nastavnici'!F19</f>
        <v>2015</v>
      </c>
      <c r="G19" s="39">
        <f>Q19</f>
        <v>6</v>
      </c>
      <c r="H19" s="24">
        <f>Q19/$R$19</f>
        <v>1</v>
      </c>
      <c r="I19" s="25"/>
      <c r="J19" s="25"/>
      <c r="K19" s="25"/>
      <c r="M19" s="188">
        <v>2</v>
      </c>
      <c r="N19" s="220">
        <f>F19</f>
        <v>2015</v>
      </c>
      <c r="O19" s="221"/>
      <c r="P19" s="222"/>
      <c r="Q19" s="8">
        <f>COUNTA(V19:AL19)</f>
        <v>6</v>
      </c>
      <c r="R19" s="223">
        <f>SUM(Q19:Q22)</f>
        <v>6</v>
      </c>
      <c r="T19" s="188">
        <v>2</v>
      </c>
      <c r="U19" s="174">
        <f>F19</f>
        <v>2015</v>
      </c>
      <c r="V19" s="8" t="s">
        <v>128</v>
      </c>
      <c r="W19" s="8"/>
      <c r="X19" s="8"/>
      <c r="Y19" s="8" t="s">
        <v>128</v>
      </c>
      <c r="Z19" s="8" t="s">
        <v>128</v>
      </c>
      <c r="AA19" s="8"/>
      <c r="AB19" s="8"/>
      <c r="AC19" s="8" t="s">
        <v>128</v>
      </c>
      <c r="AD19" s="8"/>
      <c r="AE19" s="8"/>
      <c r="AF19" s="8"/>
      <c r="AG19" s="8" t="s">
        <v>128</v>
      </c>
      <c r="AH19" s="8"/>
      <c r="AI19" s="8"/>
      <c r="AJ19" s="8"/>
      <c r="AK19" s="8" t="s">
        <v>128</v>
      </c>
      <c r="AL19" s="8"/>
    </row>
    <row r="20" spans="1:38">
      <c r="B20" s="174" t="s">
        <v>15</v>
      </c>
      <c r="C20" s="168">
        <f>Q17</f>
        <v>16</v>
      </c>
      <c r="D20" s="24">
        <f>Q17/$R$16</f>
        <v>0.94117647058823528</v>
      </c>
      <c r="F20" s="174">
        <f>'Zbirni prikaz - nastavnici'!F20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8"/>
      <c r="N20" s="220">
        <f t="shared" ref="N20:N22" si="0">F20</f>
        <v>2014</v>
      </c>
      <c r="O20" s="221"/>
      <c r="P20" s="222"/>
      <c r="Q20" s="8">
        <f>COUNTA(V20:AL20)</f>
        <v>0</v>
      </c>
      <c r="R20" s="224"/>
      <c r="T20" s="188"/>
      <c r="U20" s="17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43</v>
      </c>
      <c r="C21" s="45">
        <f>SUM(C19:C20)</f>
        <v>17</v>
      </c>
      <c r="D21" s="48">
        <f>SUM(D19:D20)</f>
        <v>1</v>
      </c>
      <c r="F21" s="174">
        <f>'Zbirni prikaz - nastavnici'!F21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8"/>
      <c r="N21" s="220">
        <f t="shared" si="0"/>
        <v>2013</v>
      </c>
      <c r="O21" s="221"/>
      <c r="P21" s="222"/>
      <c r="Q21" s="8">
        <f>COUNTA(V21:AL21)</f>
        <v>0</v>
      </c>
      <c r="R21" s="224"/>
      <c r="T21" s="188"/>
      <c r="U21" s="17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74" t="str">
        <f>'Zbirni prikaz - nastavnici'!F22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8"/>
      <c r="N22" s="220" t="str">
        <f t="shared" si="0"/>
        <v>пре 2013</v>
      </c>
      <c r="O22" s="221"/>
      <c r="P22" s="222"/>
      <c r="Q22" s="8">
        <f>COUNTA(V22:AL22)</f>
        <v>0</v>
      </c>
      <c r="R22" s="225"/>
      <c r="T22" s="188"/>
      <c r="U22" s="17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86" t="s">
        <v>19</v>
      </c>
      <c r="C23" s="186"/>
      <c r="D23" s="186"/>
      <c r="F23" s="42" t="s">
        <v>43</v>
      </c>
      <c r="G23" s="45">
        <f>SUM(G19:G22)</f>
        <v>6</v>
      </c>
      <c r="H23" s="48">
        <f>SUM(H19:H22)</f>
        <v>1</v>
      </c>
      <c r="I23" s="25"/>
      <c r="J23" s="25"/>
      <c r="K23" s="25"/>
      <c r="M23" s="215"/>
      <c r="N23" s="216"/>
      <c r="O23" s="216"/>
      <c r="P23" s="216"/>
      <c r="Q23" s="216"/>
      <c r="R23" s="226"/>
      <c r="T23" s="170"/>
      <c r="U23" s="174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42</v>
      </c>
      <c r="C24" s="173" t="s">
        <v>37</v>
      </c>
      <c r="D24" s="173" t="s">
        <v>36</v>
      </c>
      <c r="M24" s="188">
        <v>3</v>
      </c>
      <c r="N24" s="220" t="s">
        <v>17</v>
      </c>
      <c r="O24" s="221"/>
      <c r="P24" s="222"/>
      <c r="Q24" s="8">
        <f>COUNTA(V24:AL24)</f>
        <v>0</v>
      </c>
      <c r="R24" s="223">
        <f>SUM(Q24:Q25)</f>
        <v>0</v>
      </c>
      <c r="T24" s="188">
        <v>3</v>
      </c>
      <c r="U24" s="174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74" t="s">
        <v>17</v>
      </c>
      <c r="C25" s="39">
        <f>Q24</f>
        <v>0</v>
      </c>
      <c r="D25" s="24">
        <v>0</v>
      </c>
      <c r="M25" s="188"/>
      <c r="N25" s="220" t="s">
        <v>18</v>
      </c>
      <c r="O25" s="221"/>
      <c r="P25" s="222"/>
      <c r="Q25" s="8">
        <f>COUNTA(V25:AL25)</f>
        <v>0</v>
      </c>
      <c r="R25" s="225"/>
      <c r="T25" s="188"/>
      <c r="U25" s="174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>
      <c r="B26" s="174" t="s">
        <v>18</v>
      </c>
      <c r="C26" s="39">
        <f>Q25</f>
        <v>0</v>
      </c>
      <c r="D26" s="24">
        <v>0</v>
      </c>
      <c r="F26" s="38" t="s">
        <v>20</v>
      </c>
      <c r="G26" s="38"/>
      <c r="H26" s="38"/>
      <c r="I26" s="162"/>
      <c r="M26" s="215"/>
      <c r="N26" s="216"/>
      <c r="O26" s="216"/>
      <c r="P26" s="216"/>
      <c r="Q26" s="216"/>
      <c r="R26" s="226"/>
      <c r="T26" s="170"/>
      <c r="U26" s="174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43</v>
      </c>
      <c r="C27" s="45">
        <f>SUM(C25:C26)</f>
        <v>0</v>
      </c>
      <c r="D27" s="48">
        <f>SUM(D25:D26)</f>
        <v>0</v>
      </c>
      <c r="F27" s="41" t="s">
        <v>42</v>
      </c>
      <c r="G27" s="173" t="s">
        <v>37</v>
      </c>
      <c r="H27" s="173" t="s">
        <v>36</v>
      </c>
      <c r="J27" s="162"/>
      <c r="K27" s="162"/>
      <c r="M27" s="188">
        <v>4</v>
      </c>
      <c r="N27" s="227" t="s">
        <v>21</v>
      </c>
      <c r="O27" s="227"/>
      <c r="P27" s="227"/>
      <c r="Q27" s="8">
        <f t="shared" ref="Q27:Q35" si="2">COUNTA(V27:AL27)</f>
        <v>0</v>
      </c>
      <c r="R27" s="223">
        <f>SUM(Q27:Q31)</f>
        <v>0</v>
      </c>
      <c r="T27" s="18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188"/>
      <c r="N28" s="227" t="s">
        <v>22</v>
      </c>
      <c r="O28" s="227"/>
      <c r="P28" s="227"/>
      <c r="Q28" s="8">
        <f t="shared" si="2"/>
        <v>0</v>
      </c>
      <c r="R28" s="224"/>
      <c r="T28" s="18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188"/>
      <c r="N29" s="227" t="s">
        <v>23</v>
      </c>
      <c r="O29" s="227"/>
      <c r="P29" s="227"/>
      <c r="Q29" s="8">
        <f t="shared" si="2"/>
        <v>0</v>
      </c>
      <c r="R29" s="224"/>
      <c r="T29" s="18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42</v>
      </c>
      <c r="C30" s="173" t="s">
        <v>37</v>
      </c>
      <c r="D30" s="173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188"/>
      <c r="N30" s="227" t="s">
        <v>24</v>
      </c>
      <c r="O30" s="227"/>
      <c r="P30" s="227"/>
      <c r="Q30" s="8">
        <f t="shared" si="2"/>
        <v>0</v>
      </c>
      <c r="R30" s="224"/>
      <c r="T30" s="18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27</v>
      </c>
      <c r="C31" s="39">
        <f>Q32</f>
        <v>12</v>
      </c>
      <c r="D31" s="24">
        <f>Q32/$R$32</f>
        <v>0.75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188"/>
      <c r="N31" s="227" t="s">
        <v>25</v>
      </c>
      <c r="O31" s="227"/>
      <c r="P31" s="227"/>
      <c r="Q31" s="8">
        <f t="shared" si="2"/>
        <v>0</v>
      </c>
      <c r="R31" s="225"/>
      <c r="T31" s="18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30</v>
      </c>
      <c r="C32" s="39">
        <f>Q33</f>
        <v>3</v>
      </c>
      <c r="D32" s="24">
        <f>Q33/$R$32</f>
        <v>0.1875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188">
        <v>5</v>
      </c>
      <c r="N32" s="220" t="s">
        <v>27</v>
      </c>
      <c r="O32" s="221"/>
      <c r="P32" s="222"/>
      <c r="Q32" s="8">
        <f t="shared" si="2"/>
        <v>12</v>
      </c>
      <c r="R32" s="223">
        <f>SUM(Q32:Q35)</f>
        <v>16</v>
      </c>
      <c r="T32" s="188">
        <v>5</v>
      </c>
      <c r="U32" s="20" t="s">
        <v>60</v>
      </c>
      <c r="V32" s="8"/>
      <c r="W32" s="8"/>
      <c r="X32" s="8" t="s">
        <v>128</v>
      </c>
      <c r="Y32" s="8" t="s">
        <v>128</v>
      </c>
      <c r="Z32" s="8" t="s">
        <v>128</v>
      </c>
      <c r="AA32" s="8" t="s">
        <v>128</v>
      </c>
      <c r="AB32" s="8" t="s">
        <v>128</v>
      </c>
      <c r="AC32" s="8" t="s">
        <v>128</v>
      </c>
      <c r="AD32" s="8" t="s">
        <v>128</v>
      </c>
      <c r="AE32" s="8"/>
      <c r="AF32" s="8"/>
      <c r="AG32" s="8" t="s">
        <v>128</v>
      </c>
      <c r="AH32" s="8" t="s">
        <v>128</v>
      </c>
      <c r="AI32" s="8" t="s">
        <v>128</v>
      </c>
      <c r="AJ32" s="8"/>
      <c r="AK32" s="8" t="s">
        <v>128</v>
      </c>
      <c r="AL32" s="8" t="s">
        <v>128</v>
      </c>
    </row>
    <row r="33" spans="1:38">
      <c r="B33" s="20" t="s">
        <v>28</v>
      </c>
      <c r="C33" s="39">
        <f>Q34</f>
        <v>1</v>
      </c>
      <c r="D33" s="24">
        <f>Q34/$R$32</f>
        <v>6.25E-2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188"/>
      <c r="N33" s="220" t="s">
        <v>30</v>
      </c>
      <c r="O33" s="221" t="s">
        <v>30</v>
      </c>
      <c r="P33" s="222" t="s">
        <v>30</v>
      </c>
      <c r="Q33" s="8">
        <f t="shared" si="2"/>
        <v>3</v>
      </c>
      <c r="R33" s="224"/>
      <c r="T33" s="188"/>
      <c r="U33" s="22" t="s">
        <v>61</v>
      </c>
      <c r="V33" s="8" t="s">
        <v>128</v>
      </c>
      <c r="W33" s="8" t="s">
        <v>128</v>
      </c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 t="s">
        <v>128</v>
      </c>
      <c r="AK33" s="8"/>
      <c r="AL33" s="8"/>
    </row>
    <row r="34" spans="1:38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8"/>
      <c r="N34" s="220" t="s">
        <v>28</v>
      </c>
      <c r="O34" s="221" t="s">
        <v>28</v>
      </c>
      <c r="P34" s="222" t="s">
        <v>28</v>
      </c>
      <c r="Q34" s="8">
        <f t="shared" si="2"/>
        <v>1</v>
      </c>
      <c r="R34" s="224"/>
      <c r="T34" s="18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 t="s">
        <v>128</v>
      </c>
      <c r="AG34" s="8"/>
      <c r="AH34" s="8"/>
      <c r="AI34" s="8"/>
      <c r="AJ34" s="8"/>
      <c r="AK34" s="8"/>
      <c r="AL34" s="8"/>
    </row>
    <row r="35" spans="1:38">
      <c r="B35" s="42" t="s">
        <v>43</v>
      </c>
      <c r="C35" s="45">
        <f>SUM(C31:C34)</f>
        <v>16</v>
      </c>
      <c r="D35" s="24">
        <f>SUM(D31:D34)</f>
        <v>1</v>
      </c>
      <c r="F35" s="21"/>
      <c r="G35" s="21"/>
      <c r="H35" s="19"/>
      <c r="I35" s="19"/>
      <c r="J35" s="19"/>
      <c r="K35" s="19"/>
      <c r="M35" s="188"/>
      <c r="N35" s="220" t="s">
        <v>44</v>
      </c>
      <c r="O35" s="221" t="s">
        <v>29</v>
      </c>
      <c r="P35" s="222" t="s">
        <v>29</v>
      </c>
      <c r="Q35" s="8">
        <f t="shared" si="2"/>
        <v>0</v>
      </c>
      <c r="R35" s="225"/>
      <c r="T35" s="18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62"/>
      <c r="C36" s="162"/>
    </row>
    <row r="37" spans="1:38">
      <c r="B37" s="162"/>
      <c r="C37" s="162"/>
    </row>
    <row r="38" spans="1:38">
      <c r="A38" s="212" t="s">
        <v>33</v>
      </c>
      <c r="B38" s="212"/>
      <c r="C38" s="212"/>
      <c r="D38" s="212"/>
      <c r="E38" s="212"/>
      <c r="F38" s="190"/>
      <c r="G38" s="190"/>
      <c r="H38" s="190"/>
      <c r="I38" s="163"/>
      <c r="J38" s="163"/>
      <c r="K38" s="163"/>
      <c r="L38" s="163"/>
      <c r="M38" s="163"/>
      <c r="N38" s="163"/>
      <c r="O38" s="163"/>
      <c r="P38" s="163"/>
      <c r="Q38" s="163"/>
      <c r="R38" s="163"/>
      <c r="S38" s="163"/>
      <c r="T38" s="163"/>
    </row>
    <row r="39" spans="1:38" ht="12.75" customHeight="1">
      <c r="A39" s="27"/>
      <c r="B39" s="27"/>
      <c r="C39" s="27"/>
      <c r="D39" s="27"/>
      <c r="E39" s="27"/>
      <c r="F39" s="27"/>
      <c r="G39" s="27"/>
      <c r="H39" s="27"/>
      <c r="I39" s="164"/>
      <c r="J39" s="164"/>
      <c r="K39" s="164"/>
      <c r="L39" s="164"/>
      <c r="M39" s="164"/>
      <c r="N39" s="164"/>
      <c r="O39" s="164"/>
      <c r="P39" s="164"/>
      <c r="Q39" s="164"/>
      <c r="R39" s="164"/>
      <c r="S39" s="164"/>
      <c r="T39" s="164"/>
    </row>
    <row r="40" spans="1:38">
      <c r="A40" s="26" t="s">
        <v>103</v>
      </c>
      <c r="B40" s="26"/>
      <c r="C40" s="26"/>
      <c r="D40" s="26"/>
      <c r="E40" s="26"/>
      <c r="F40" s="26"/>
      <c r="G40" s="26"/>
      <c r="H40" s="26"/>
      <c r="I40" s="172"/>
      <c r="J40" s="172"/>
      <c r="K40" s="172"/>
    </row>
    <row r="41" spans="1:38">
      <c r="A41" s="26" t="s">
        <v>35</v>
      </c>
      <c r="B41" s="26"/>
      <c r="C41" s="26"/>
      <c r="D41" s="26"/>
      <c r="E41" s="26"/>
      <c r="F41" s="26"/>
      <c r="G41" s="26"/>
      <c r="H41" s="26"/>
      <c r="I41" s="172"/>
    </row>
    <row r="42" spans="1:38">
      <c r="A42" s="172"/>
      <c r="B42" s="163"/>
      <c r="C42" s="163"/>
      <c r="D42" s="163"/>
      <c r="E42" s="163"/>
      <c r="F42" s="163"/>
      <c r="G42" s="163"/>
    </row>
    <row r="43" spans="1:38">
      <c r="A43" s="177" t="s">
        <v>13</v>
      </c>
      <c r="B43" s="177"/>
      <c r="C43" s="177"/>
      <c r="D43" s="177"/>
      <c r="E43" s="177"/>
      <c r="F43" s="177"/>
      <c r="G43" s="178"/>
      <c r="H43" s="181">
        <f>H10</f>
        <v>17</v>
      </c>
      <c r="I43" s="181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34"/>
    </row>
    <row r="44" spans="1:38">
      <c r="A44" s="179" t="s">
        <v>34</v>
      </c>
      <c r="B44" s="179"/>
      <c r="C44" s="179"/>
      <c r="D44" s="179"/>
      <c r="E44" s="179"/>
      <c r="F44" s="179"/>
      <c r="G44" s="180"/>
      <c r="H44" s="181" t="str">
        <f>H11</f>
        <v>14.5.2016.</v>
      </c>
      <c r="I44" s="181"/>
      <c r="J44" s="165"/>
      <c r="K44" s="165"/>
      <c r="L44" s="165"/>
      <c r="M44" s="165"/>
      <c r="N44" s="165"/>
      <c r="O44" s="165"/>
      <c r="P44" s="165"/>
      <c r="Q44" s="165"/>
      <c r="R44" s="165"/>
      <c r="S44" s="165"/>
      <c r="T44" s="165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</row>
    <row r="45" spans="1:38">
      <c r="A45" s="166"/>
      <c r="B45" s="166"/>
      <c r="C45" s="166"/>
      <c r="D45" s="166"/>
      <c r="E45" s="166"/>
      <c r="F45" s="166"/>
      <c r="G45" s="167"/>
      <c r="H45" s="165"/>
      <c r="I45" s="165"/>
      <c r="J45" s="165"/>
      <c r="K45" s="165"/>
      <c r="L45" s="165"/>
      <c r="M45" s="165"/>
      <c r="N45" s="165"/>
      <c r="O45" s="165"/>
      <c r="P45" s="165"/>
      <c r="Q45" s="165"/>
      <c r="R45" s="165"/>
      <c r="S45" s="165"/>
      <c r="T45" s="165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</row>
    <row r="46" spans="1:38">
      <c r="B46" s="189" t="s">
        <v>11</v>
      </c>
      <c r="C46" s="189"/>
      <c r="D46" s="190"/>
    </row>
    <row r="47" spans="1:38">
      <c r="B47" s="162"/>
      <c r="C47" s="162"/>
      <c r="D47" s="163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8" spans="1:38" ht="48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64</v>
      </c>
      <c r="K48" s="201"/>
      <c r="N48" s="217" t="s">
        <v>57</v>
      </c>
      <c r="O48" s="218"/>
      <c r="P48" s="218"/>
      <c r="Q48" s="218"/>
      <c r="R48" s="219"/>
      <c r="S48" s="213" t="s">
        <v>58</v>
      </c>
      <c r="V48" s="215" t="s">
        <v>55</v>
      </c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</row>
    <row r="49" spans="1:38" ht="24.75" customHeight="1">
      <c r="A49" s="188"/>
      <c r="B49" s="194"/>
      <c r="C49" s="195"/>
      <c r="D49" s="195"/>
      <c r="E49" s="195"/>
      <c r="F49" s="195"/>
      <c r="G49" s="196"/>
      <c r="H49" s="185"/>
      <c r="I49" s="31"/>
      <c r="J49" s="170" t="s">
        <v>37</v>
      </c>
      <c r="K49" s="170" t="s">
        <v>36</v>
      </c>
      <c r="L49" s="6"/>
      <c r="M49" s="10" t="s">
        <v>56</v>
      </c>
      <c r="N49" s="170">
        <v>1</v>
      </c>
      <c r="O49" s="170">
        <v>2</v>
      </c>
      <c r="P49" s="170">
        <v>3</v>
      </c>
      <c r="Q49" s="170">
        <v>4</v>
      </c>
      <c r="R49" s="170">
        <v>5</v>
      </c>
      <c r="S49" s="214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</row>
    <row r="50" spans="1:38" ht="12.75" customHeight="1">
      <c r="A50" s="12">
        <v>1</v>
      </c>
      <c r="B50" s="182" t="s">
        <v>2</v>
      </c>
      <c r="C50" s="183"/>
      <c r="D50" s="183"/>
      <c r="E50" s="183"/>
      <c r="F50" s="183"/>
      <c r="G50" s="184"/>
      <c r="H50" s="30">
        <f>(N50*$N$49+O50*$O$49+P50*$P$49+Q50*$Q$49+R50*$R$49)/S50</f>
        <v>2.7058823529411766</v>
      </c>
      <c r="I50" s="32"/>
      <c r="J50" s="46">
        <f t="shared" ref="J50:J58" si="3">COUNTBLANK(V50:AL50)</f>
        <v>0</v>
      </c>
      <c r="K50" s="47">
        <f>J50/(J50+S50)</f>
        <v>0</v>
      </c>
      <c r="L50" s="9"/>
      <c r="M50" s="43" t="s">
        <v>46</v>
      </c>
      <c r="N50" s="12">
        <f>COUNTIF($V$50:$AL$50,N49)</f>
        <v>2</v>
      </c>
      <c r="O50" s="12">
        <f>COUNTIF($V$50:$AL$50,O49)</f>
        <v>10</v>
      </c>
      <c r="P50" s="12">
        <f>COUNTIF($V$50:$AL$50,P49)</f>
        <v>0</v>
      </c>
      <c r="Q50" s="12">
        <f>COUNTIF($V$50:$AL$50,Q49)</f>
        <v>1</v>
      </c>
      <c r="R50" s="12">
        <f>COUNTIF($V$50:$AL$50,R49)</f>
        <v>4</v>
      </c>
      <c r="S50" s="12">
        <f>SUM(N50:R50)</f>
        <v>17</v>
      </c>
      <c r="T50" s="7"/>
      <c r="U50" s="43" t="s">
        <v>46</v>
      </c>
      <c r="V50" s="8">
        <v>5</v>
      </c>
      <c r="W50" s="8">
        <v>2</v>
      </c>
      <c r="X50" s="8">
        <v>4</v>
      </c>
      <c r="Y50" s="8">
        <v>2</v>
      </c>
      <c r="Z50" s="8">
        <v>2</v>
      </c>
      <c r="AA50" s="8">
        <v>2</v>
      </c>
      <c r="AB50" s="8">
        <v>2</v>
      </c>
      <c r="AC50" s="8">
        <v>1</v>
      </c>
      <c r="AD50" s="8">
        <v>2</v>
      </c>
      <c r="AE50" s="8">
        <v>2</v>
      </c>
      <c r="AF50" s="8">
        <v>5</v>
      </c>
      <c r="AG50" s="8">
        <v>1</v>
      </c>
      <c r="AH50" s="8">
        <v>5</v>
      </c>
      <c r="AI50" s="8">
        <v>5</v>
      </c>
      <c r="AJ50" s="8">
        <v>2</v>
      </c>
      <c r="AK50" s="8">
        <v>2</v>
      </c>
      <c r="AL50" s="8">
        <v>2</v>
      </c>
    </row>
    <row r="51" spans="1:38" ht="12.75" customHeight="1">
      <c r="A51" s="12">
        <v>2</v>
      </c>
      <c r="B51" s="182" t="s">
        <v>3</v>
      </c>
      <c r="C51" s="183"/>
      <c r="D51" s="183"/>
      <c r="E51" s="183"/>
      <c r="F51" s="183"/>
      <c r="G51" s="184"/>
      <c r="H51" s="30">
        <f t="shared" ref="H51:H58" si="4">(N51*$N$49+O51*$O$49+P51*$P$49+Q51*$Q$49+R51*$R$49)/S51</f>
        <v>1.9411764705882353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COUNTIF($V$51:$AL$51,N49)</f>
        <v>9</v>
      </c>
      <c r="O51" s="12">
        <f>COUNTIF($V$51:$AL$51,O49)</f>
        <v>3</v>
      </c>
      <c r="P51" s="12">
        <f>COUNTIF($V$51:$AL$51,P49)</f>
        <v>3</v>
      </c>
      <c r="Q51" s="12">
        <f>COUNTIF($V$51:$AL$51,Q49)</f>
        <v>1</v>
      </c>
      <c r="R51" s="12">
        <f>COUNTIF($V$51:$AL$51,R49)</f>
        <v>1</v>
      </c>
      <c r="S51" s="12">
        <f t="shared" ref="S51:S58" si="6">SUM(N51:R51)</f>
        <v>17</v>
      </c>
      <c r="T51" s="7"/>
      <c r="U51" s="43" t="s">
        <v>47</v>
      </c>
      <c r="V51" s="8">
        <v>3</v>
      </c>
      <c r="W51" s="8">
        <v>1</v>
      </c>
      <c r="X51" s="8">
        <v>2</v>
      </c>
      <c r="Y51" s="8">
        <v>1</v>
      </c>
      <c r="Z51" s="8">
        <v>1</v>
      </c>
      <c r="AA51" s="8">
        <v>1</v>
      </c>
      <c r="AB51" s="8">
        <v>2</v>
      </c>
      <c r="AC51" s="8">
        <v>1</v>
      </c>
      <c r="AD51" s="8">
        <v>1</v>
      </c>
      <c r="AE51" s="8">
        <v>3</v>
      </c>
      <c r="AF51" s="8">
        <v>3</v>
      </c>
      <c r="AG51" s="8">
        <v>1</v>
      </c>
      <c r="AH51" s="8">
        <v>4</v>
      </c>
      <c r="AI51" s="8">
        <v>5</v>
      </c>
      <c r="AJ51" s="8">
        <v>1</v>
      </c>
      <c r="AK51" s="8">
        <v>1</v>
      </c>
      <c r="AL51" s="8">
        <v>2</v>
      </c>
    </row>
    <row r="52" spans="1:38" ht="12.75" customHeight="1">
      <c r="A52" s="12">
        <v>3</v>
      </c>
      <c r="B52" s="182" t="s">
        <v>4</v>
      </c>
      <c r="C52" s="183"/>
      <c r="D52" s="183"/>
      <c r="E52" s="183"/>
      <c r="F52" s="183"/>
      <c r="G52" s="184"/>
      <c r="H52" s="30">
        <f t="shared" si="4"/>
        <v>2.5294117647058822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COUNTIF($V$52:$AL$52,N49)</f>
        <v>3</v>
      </c>
      <c r="O52" s="12">
        <f>COUNTIF($V$52:$AL$52,O49)</f>
        <v>6</v>
      </c>
      <c r="P52" s="12">
        <f>COUNTIF($V$52:$AL$52,P49)</f>
        <v>6</v>
      </c>
      <c r="Q52" s="12">
        <f>COUNTIF($V$52:$AL$52,Q49)</f>
        <v>0</v>
      </c>
      <c r="R52" s="12">
        <f>COUNTIF($V$52:$AL$52,R49)</f>
        <v>2</v>
      </c>
      <c r="S52" s="12">
        <f t="shared" si="6"/>
        <v>17</v>
      </c>
      <c r="T52" s="7"/>
      <c r="U52" s="43" t="s">
        <v>48</v>
      </c>
      <c r="V52" s="8">
        <v>2</v>
      </c>
      <c r="W52" s="8">
        <v>1</v>
      </c>
      <c r="X52" s="8">
        <v>2</v>
      </c>
      <c r="Y52" s="8">
        <v>2</v>
      </c>
      <c r="Z52" s="8">
        <v>1</v>
      </c>
      <c r="AA52" s="8">
        <v>1</v>
      </c>
      <c r="AB52" s="8">
        <v>3</v>
      </c>
      <c r="AC52" s="8">
        <v>2</v>
      </c>
      <c r="AD52" s="8">
        <v>3</v>
      </c>
      <c r="AE52" s="8">
        <v>3</v>
      </c>
      <c r="AF52" s="8">
        <v>3</v>
      </c>
      <c r="AG52" s="8">
        <v>2</v>
      </c>
      <c r="AH52" s="8">
        <v>5</v>
      </c>
      <c r="AI52" s="8">
        <v>5</v>
      </c>
      <c r="AJ52" s="8">
        <v>3</v>
      </c>
      <c r="AK52" s="8">
        <v>2</v>
      </c>
      <c r="AL52" s="8">
        <v>3</v>
      </c>
    </row>
    <row r="53" spans="1:38" ht="12.75" customHeight="1">
      <c r="A53" s="12">
        <v>4</v>
      </c>
      <c r="B53" s="182" t="s">
        <v>5</v>
      </c>
      <c r="C53" s="183"/>
      <c r="D53" s="183"/>
      <c r="E53" s="183"/>
      <c r="F53" s="183"/>
      <c r="G53" s="184"/>
      <c r="H53" s="30">
        <f t="shared" si="4"/>
        <v>3.7333333333333334</v>
      </c>
      <c r="I53" s="32"/>
      <c r="J53" s="46">
        <f t="shared" si="3"/>
        <v>2</v>
      </c>
      <c r="K53" s="47">
        <f t="shared" si="5"/>
        <v>0.11764705882352941</v>
      </c>
      <c r="L53" s="9"/>
      <c r="M53" s="43" t="s">
        <v>49</v>
      </c>
      <c r="N53" s="12">
        <f>COUNTIF($V$53:$AL$53,N49)</f>
        <v>0</v>
      </c>
      <c r="O53" s="12">
        <f>COUNTIF($V$53:$AL$53,O49)</f>
        <v>1</v>
      </c>
      <c r="P53" s="12">
        <f>COUNTIF($V$53:$AL$53,P49)</f>
        <v>6</v>
      </c>
      <c r="Q53" s="12">
        <f>COUNTIF($V$53:$AL$53,Q49)</f>
        <v>4</v>
      </c>
      <c r="R53" s="12">
        <f>COUNTIF($V$53:$AL$53,R49)</f>
        <v>4</v>
      </c>
      <c r="S53" s="12">
        <f t="shared" si="6"/>
        <v>15</v>
      </c>
      <c r="T53" s="7"/>
      <c r="U53" s="43" t="s">
        <v>49</v>
      </c>
      <c r="V53" s="8">
        <v>4</v>
      </c>
      <c r="W53" s="8">
        <v>4</v>
      </c>
      <c r="X53" s="8">
        <v>5</v>
      </c>
      <c r="Y53" s="8">
        <v>2</v>
      </c>
      <c r="Z53" s="8">
        <v>4</v>
      </c>
      <c r="AA53" s="8">
        <v>3</v>
      </c>
      <c r="AB53" s="8">
        <v>3</v>
      </c>
      <c r="AC53" s="8">
        <v>4</v>
      </c>
      <c r="AD53" s="8">
        <v>3</v>
      </c>
      <c r="AE53" s="8"/>
      <c r="AF53" s="8"/>
      <c r="AG53" s="8">
        <v>3</v>
      </c>
      <c r="AH53" s="8">
        <v>5</v>
      </c>
      <c r="AI53" s="8">
        <v>5</v>
      </c>
      <c r="AJ53" s="8">
        <v>5</v>
      </c>
      <c r="AK53" s="8">
        <v>3</v>
      </c>
      <c r="AL53" s="8">
        <v>3</v>
      </c>
    </row>
    <row r="54" spans="1:38" ht="12.75" customHeight="1">
      <c r="A54" s="12">
        <v>5</v>
      </c>
      <c r="B54" s="182" t="s">
        <v>6</v>
      </c>
      <c r="C54" s="183"/>
      <c r="D54" s="183"/>
      <c r="E54" s="183"/>
      <c r="F54" s="183"/>
      <c r="G54" s="184"/>
      <c r="H54" s="30">
        <f t="shared" si="4"/>
        <v>4.2352941176470589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COUNTIF($V$54:$AL$54,N49)</f>
        <v>1</v>
      </c>
      <c r="O54" s="12">
        <f>COUNTIF($V$54:$AL$54,O49)</f>
        <v>0</v>
      </c>
      <c r="P54" s="12">
        <f>COUNTIF($V$54:$AL$54,P49)</f>
        <v>2</v>
      </c>
      <c r="Q54" s="12">
        <f>COUNTIF($V$54:$AL$54,Q49)</f>
        <v>5</v>
      </c>
      <c r="R54" s="12">
        <f>COUNTIF($V$54:$AL$54,R49)</f>
        <v>9</v>
      </c>
      <c r="S54" s="12">
        <f t="shared" si="6"/>
        <v>17</v>
      </c>
      <c r="T54" s="7"/>
      <c r="U54" s="43" t="s">
        <v>50</v>
      </c>
      <c r="V54" s="8">
        <v>5</v>
      </c>
      <c r="W54" s="8">
        <v>4</v>
      </c>
      <c r="X54" s="8">
        <v>5</v>
      </c>
      <c r="Y54" s="8">
        <v>4</v>
      </c>
      <c r="Z54" s="8">
        <v>5</v>
      </c>
      <c r="AA54" s="8">
        <v>4</v>
      </c>
      <c r="AB54" s="8">
        <v>4</v>
      </c>
      <c r="AC54" s="8">
        <v>4</v>
      </c>
      <c r="AD54" s="8">
        <v>3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1</v>
      </c>
      <c r="AL54" s="8">
        <v>3</v>
      </c>
    </row>
    <row r="55" spans="1:38" ht="12.75" customHeight="1">
      <c r="A55" s="12">
        <v>6</v>
      </c>
      <c r="B55" s="182" t="s">
        <v>7</v>
      </c>
      <c r="C55" s="183"/>
      <c r="D55" s="183"/>
      <c r="E55" s="183"/>
      <c r="F55" s="183"/>
      <c r="G55" s="184"/>
      <c r="H55" s="30">
        <f t="shared" si="4"/>
        <v>2.2941176470588234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COUNTIF($V$55:$AL$55,N49)</f>
        <v>5</v>
      </c>
      <c r="O55" s="12">
        <f>COUNTIF($V$55:$AL$55,O49)</f>
        <v>7</v>
      </c>
      <c r="P55" s="12">
        <f>COUNTIF($V$55:$AL$55,P49)</f>
        <v>2</v>
      </c>
      <c r="Q55" s="12">
        <f>COUNTIF($V$55:$AL$55,Q49)</f>
        <v>1</v>
      </c>
      <c r="R55" s="12">
        <f>COUNTIF($V$55:$AL$55,R49)</f>
        <v>2</v>
      </c>
      <c r="S55" s="12">
        <f t="shared" si="6"/>
        <v>17</v>
      </c>
      <c r="T55" s="7"/>
      <c r="U55" s="43" t="s">
        <v>51</v>
      </c>
      <c r="V55" s="8">
        <v>1</v>
      </c>
      <c r="W55" s="8">
        <v>2</v>
      </c>
      <c r="X55" s="8">
        <v>2</v>
      </c>
      <c r="Y55" s="8">
        <v>2</v>
      </c>
      <c r="Z55" s="8">
        <v>3</v>
      </c>
      <c r="AA55" s="8">
        <v>1</v>
      </c>
      <c r="AB55" s="8">
        <v>3</v>
      </c>
      <c r="AC55" s="8">
        <v>1</v>
      </c>
      <c r="AD55" s="8">
        <v>2</v>
      </c>
      <c r="AE55" s="8">
        <v>4</v>
      </c>
      <c r="AF55" s="8">
        <v>2</v>
      </c>
      <c r="AG55" s="8">
        <v>1</v>
      </c>
      <c r="AH55" s="8">
        <v>5</v>
      </c>
      <c r="AI55" s="8">
        <v>5</v>
      </c>
      <c r="AJ55" s="8">
        <v>1</v>
      </c>
      <c r="AK55" s="8">
        <v>2</v>
      </c>
      <c r="AL55" s="8">
        <v>2</v>
      </c>
    </row>
    <row r="56" spans="1:38" ht="30" customHeight="1">
      <c r="A56" s="12">
        <v>7</v>
      </c>
      <c r="B56" s="182" t="s">
        <v>8</v>
      </c>
      <c r="C56" s="183"/>
      <c r="D56" s="183"/>
      <c r="E56" s="183"/>
      <c r="F56" s="183"/>
      <c r="G56" s="184"/>
      <c r="H56" s="30">
        <f t="shared" si="4"/>
        <v>2.8823529411764706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COUNTIF($V$56:$AL$56,N49)</f>
        <v>4</v>
      </c>
      <c r="O56" s="12">
        <f>COUNTIF($V$56:$AL$56,O49)</f>
        <v>3</v>
      </c>
      <c r="P56" s="12">
        <f>COUNTIF($V$56:$AL$56,P49)</f>
        <v>4</v>
      </c>
      <c r="Q56" s="12">
        <f>COUNTIF($V$56:$AL$56,Q49)</f>
        <v>3</v>
      </c>
      <c r="R56" s="12">
        <f>COUNTIF($V$56:$AL$56,R49)</f>
        <v>3</v>
      </c>
      <c r="S56" s="12">
        <f t="shared" si="6"/>
        <v>17</v>
      </c>
      <c r="T56" s="7"/>
      <c r="U56" s="44" t="s">
        <v>52</v>
      </c>
      <c r="V56" s="8">
        <v>1</v>
      </c>
      <c r="W56" s="8">
        <v>3</v>
      </c>
      <c r="X56" s="8">
        <v>4</v>
      </c>
      <c r="Y56" s="8">
        <v>2</v>
      </c>
      <c r="Z56" s="8">
        <v>1</v>
      </c>
      <c r="AA56" s="8">
        <v>3</v>
      </c>
      <c r="AB56" s="8">
        <v>5</v>
      </c>
      <c r="AC56" s="8">
        <v>3</v>
      </c>
      <c r="AD56" s="8">
        <v>1</v>
      </c>
      <c r="AE56" s="8">
        <v>4</v>
      </c>
      <c r="AF56" s="8">
        <v>3</v>
      </c>
      <c r="AG56" s="8">
        <v>4</v>
      </c>
      <c r="AH56" s="8">
        <v>5</v>
      </c>
      <c r="AI56" s="8">
        <v>5</v>
      </c>
      <c r="AJ56" s="8">
        <v>1</v>
      </c>
      <c r="AK56" s="8">
        <v>2</v>
      </c>
      <c r="AL56" s="8">
        <v>2</v>
      </c>
    </row>
    <row r="57" spans="1:38" ht="30" customHeight="1">
      <c r="A57" s="12">
        <v>8</v>
      </c>
      <c r="B57" s="182" t="s">
        <v>9</v>
      </c>
      <c r="C57" s="183"/>
      <c r="D57" s="183"/>
      <c r="E57" s="183"/>
      <c r="F57" s="183"/>
      <c r="G57" s="184"/>
      <c r="H57" s="30">
        <f t="shared" si="4"/>
        <v>2.9375</v>
      </c>
      <c r="I57" s="32"/>
      <c r="J57" s="46">
        <f t="shared" si="3"/>
        <v>1</v>
      </c>
      <c r="K57" s="47">
        <f t="shared" si="5"/>
        <v>5.8823529411764705E-2</v>
      </c>
      <c r="L57" s="9"/>
      <c r="M57" s="44" t="s">
        <v>53</v>
      </c>
      <c r="N57" s="12">
        <f>COUNTIF($V$57:$AL$57,N49)</f>
        <v>3</v>
      </c>
      <c r="O57" s="12">
        <f>COUNTIF($V$57:$AL$57,O49)</f>
        <v>5</v>
      </c>
      <c r="P57" s="12">
        <f>COUNTIF($V$57:$AL$57,P49)</f>
        <v>1</v>
      </c>
      <c r="Q57" s="12">
        <f>COUNTIF($V$57:$AL$57,Q49)</f>
        <v>4</v>
      </c>
      <c r="R57" s="12">
        <f>COUNTIF($V$57:$AL$57,R49)</f>
        <v>3</v>
      </c>
      <c r="S57" s="12">
        <f t="shared" si="6"/>
        <v>16</v>
      </c>
      <c r="T57" s="7"/>
      <c r="U57" s="44" t="s">
        <v>53</v>
      </c>
      <c r="V57" s="8">
        <v>1</v>
      </c>
      <c r="W57" s="8">
        <v>4</v>
      </c>
      <c r="X57" s="8">
        <v>4</v>
      </c>
      <c r="Y57" s="8"/>
      <c r="Z57" s="8">
        <v>2</v>
      </c>
      <c r="AA57" s="8">
        <v>2</v>
      </c>
      <c r="AB57" s="8">
        <v>4</v>
      </c>
      <c r="AC57" s="8">
        <v>1</v>
      </c>
      <c r="AD57" s="8">
        <v>2</v>
      </c>
      <c r="AE57" s="8">
        <v>4</v>
      </c>
      <c r="AF57" s="8">
        <v>5</v>
      </c>
      <c r="AG57" s="8">
        <v>2</v>
      </c>
      <c r="AH57" s="8">
        <v>5</v>
      </c>
      <c r="AI57" s="8">
        <v>5</v>
      </c>
      <c r="AJ57" s="8">
        <v>2</v>
      </c>
      <c r="AK57" s="8">
        <v>3</v>
      </c>
      <c r="AL57" s="8">
        <v>1</v>
      </c>
    </row>
    <row r="58" spans="1:38" ht="27" customHeight="1">
      <c r="A58" s="12">
        <v>9</v>
      </c>
      <c r="B58" s="182" t="s">
        <v>38</v>
      </c>
      <c r="C58" s="183"/>
      <c r="D58" s="183"/>
      <c r="E58" s="183"/>
      <c r="F58" s="183"/>
      <c r="G58" s="184"/>
      <c r="H58" s="30">
        <f t="shared" si="4"/>
        <v>3.6153846153846154</v>
      </c>
      <c r="I58" s="32"/>
      <c r="J58" s="46">
        <f t="shared" si="3"/>
        <v>4</v>
      </c>
      <c r="K58" s="47">
        <f>J58/(J58+S58)</f>
        <v>0.23529411764705882</v>
      </c>
      <c r="L58" s="9"/>
      <c r="M58" s="44" t="s">
        <v>54</v>
      </c>
      <c r="N58" s="12">
        <f>COUNTIF($V$58:$AL$58,N49)</f>
        <v>2</v>
      </c>
      <c r="O58" s="12">
        <f>COUNTIF($V$58:$AL$58,O49)</f>
        <v>1</v>
      </c>
      <c r="P58" s="12">
        <f>COUNTIF($V$58:$AL$58,P49)</f>
        <v>2</v>
      </c>
      <c r="Q58" s="12">
        <f>COUNTIF($V$58:$AL$58,Q49)</f>
        <v>3</v>
      </c>
      <c r="R58" s="12">
        <f>COUNTIF($V$58:$AL$58,R49)</f>
        <v>5</v>
      </c>
      <c r="S58" s="12">
        <f t="shared" si="6"/>
        <v>13</v>
      </c>
      <c r="T58" s="7"/>
      <c r="U58" s="44" t="s">
        <v>54</v>
      </c>
      <c r="V58" s="8">
        <v>5</v>
      </c>
      <c r="W58" s="8">
        <v>4</v>
      </c>
      <c r="X58" s="8">
        <v>5</v>
      </c>
      <c r="Y58" s="8">
        <v>5</v>
      </c>
      <c r="Z58" s="8">
        <v>4</v>
      </c>
      <c r="AA58" s="8">
        <v>1</v>
      </c>
      <c r="AB58" s="8">
        <v>3</v>
      </c>
      <c r="AC58" s="8">
        <v>2</v>
      </c>
      <c r="AD58" s="8">
        <v>1</v>
      </c>
      <c r="AE58" s="8">
        <v>3</v>
      </c>
      <c r="AF58" s="8">
        <v>4</v>
      </c>
      <c r="AG58" s="8"/>
      <c r="AH58" s="8">
        <v>5</v>
      </c>
      <c r="AI58" s="8">
        <v>5</v>
      </c>
      <c r="AJ58" s="8"/>
      <c r="AK58" s="8"/>
      <c r="AL58" s="8"/>
    </row>
    <row r="59" spans="1:38" ht="27.75" customHeight="1">
      <c r="A59" s="198" t="s">
        <v>12</v>
      </c>
      <c r="B59" s="199"/>
      <c r="C59" s="199"/>
      <c r="D59" s="199"/>
      <c r="E59" s="199"/>
      <c r="F59" s="199"/>
      <c r="G59" s="200"/>
      <c r="H59" s="56">
        <f>AVERAGE(H50:H58)</f>
        <v>2.9860503603150663</v>
      </c>
      <c r="I59" s="49"/>
      <c r="J59" s="197" t="s">
        <v>63</v>
      </c>
      <c r="K59" s="197"/>
      <c r="L59" s="50">
        <f>SUM(J50:J58)</f>
        <v>7</v>
      </c>
      <c r="M59" s="7"/>
      <c r="N59" s="7"/>
      <c r="O59" s="7"/>
      <c r="P59" s="7"/>
      <c r="Q59" s="7"/>
      <c r="R59" s="7"/>
      <c r="S59" s="7"/>
      <c r="T59" s="7"/>
    </row>
    <row r="62" spans="1:38">
      <c r="B62" s="15" t="s">
        <v>85</v>
      </c>
    </row>
    <row r="63" spans="1:38">
      <c r="B63" s="15" t="s">
        <v>117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A5:H5"/>
    <mergeCell ref="A10:G10"/>
    <mergeCell ref="H10:I10"/>
    <mergeCell ref="A11:G11"/>
    <mergeCell ref="H11:I11"/>
    <mergeCell ref="J59:K59"/>
    <mergeCell ref="V48:AL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  <mergeCell ref="J48:K48"/>
    <mergeCell ref="N48:R48"/>
    <mergeCell ref="B46:D46"/>
    <mergeCell ref="M32:M35"/>
    <mergeCell ref="N32:P32"/>
    <mergeCell ref="R32:R35"/>
    <mergeCell ref="T32:T35"/>
    <mergeCell ref="N33:P33"/>
    <mergeCell ref="N34:P34"/>
    <mergeCell ref="N35:P35"/>
    <mergeCell ref="A38:H38"/>
    <mergeCell ref="A43:G43"/>
    <mergeCell ref="H43:I43"/>
    <mergeCell ref="A44:G44"/>
    <mergeCell ref="H44:I44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1:AL11"/>
    <mergeCell ref="V14:AL14"/>
    <mergeCell ref="A15:H15"/>
    <mergeCell ref="N15:P15"/>
    <mergeCell ref="M16:M17"/>
    <mergeCell ref="N16:P16"/>
    <mergeCell ref="R16:R17"/>
    <mergeCell ref="T16:T17"/>
    <mergeCell ref="N17:P17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AL151"/>
  <sheetViews>
    <sheetView workbookViewId="0">
      <selection activeCell="AM40" sqref="AM1:CC1048576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8" width="2.7109375" customWidth="1"/>
  </cols>
  <sheetData>
    <row r="1" spans="1:38">
      <c r="A1" s="29"/>
      <c r="B1" s="29"/>
      <c r="C1" s="29"/>
      <c r="D1" s="29"/>
      <c r="E1" s="29"/>
      <c r="F1" s="29"/>
      <c r="G1" s="29"/>
      <c r="H1" s="29"/>
      <c r="I1" s="29"/>
      <c r="J1" s="29"/>
      <c r="K1" s="152"/>
      <c r="L1" s="152"/>
      <c r="M1" s="152"/>
      <c r="N1" s="152"/>
      <c r="O1" s="152"/>
      <c r="P1" s="152"/>
      <c r="Q1" s="152"/>
      <c r="R1" s="152"/>
      <c r="S1" s="152"/>
      <c r="T1" s="152"/>
    </row>
    <row r="2" spans="1:38">
      <c r="A2" s="29"/>
      <c r="B2" s="29"/>
      <c r="C2" s="29"/>
      <c r="D2" s="29"/>
      <c r="E2" s="29"/>
      <c r="F2" s="29"/>
      <c r="G2" s="29"/>
      <c r="H2" s="29"/>
      <c r="I2" s="29"/>
      <c r="J2" s="29"/>
      <c r="K2" s="152"/>
      <c r="L2" s="152"/>
      <c r="M2" s="152"/>
      <c r="N2" s="152"/>
      <c r="O2" s="152"/>
      <c r="P2" s="152"/>
      <c r="Q2" s="152"/>
      <c r="R2" s="152"/>
      <c r="S2" s="152"/>
      <c r="T2" s="152"/>
    </row>
    <row r="3" spans="1:38">
      <c r="A3" s="29"/>
      <c r="B3" s="29"/>
      <c r="C3" s="29"/>
      <c r="D3" s="29"/>
      <c r="E3" s="29"/>
      <c r="F3" s="29"/>
      <c r="G3" s="29"/>
      <c r="H3" s="29"/>
      <c r="I3" s="29"/>
      <c r="J3" s="29"/>
      <c r="K3" s="152"/>
      <c r="L3" s="152"/>
      <c r="M3" s="152"/>
      <c r="N3" s="152"/>
      <c r="O3" s="152"/>
      <c r="P3" s="152"/>
      <c r="Q3" s="152"/>
      <c r="R3" s="152"/>
      <c r="S3" s="152"/>
      <c r="T3" s="152"/>
    </row>
    <row r="5" spans="1:38">
      <c r="A5" s="212" t="s">
        <v>124</v>
      </c>
      <c r="B5" s="212"/>
      <c r="C5" s="212"/>
      <c r="D5" s="212"/>
      <c r="E5" s="212"/>
      <c r="F5" s="190"/>
      <c r="G5" s="190"/>
      <c r="H5" s="190"/>
      <c r="I5" s="146"/>
      <c r="J5" s="146"/>
      <c r="K5" s="146"/>
      <c r="L5" s="146"/>
      <c r="M5" s="146"/>
      <c r="N5" s="146"/>
      <c r="O5" s="146"/>
      <c r="P5" s="146"/>
      <c r="Q5" s="146"/>
      <c r="R5" s="146"/>
      <c r="S5" s="146"/>
      <c r="T5" s="146"/>
    </row>
    <row r="6" spans="1:38" ht="12.75" customHeight="1">
      <c r="A6" s="27"/>
      <c r="B6" s="27"/>
      <c r="C6" s="27"/>
      <c r="D6" s="27"/>
      <c r="E6" s="27"/>
      <c r="F6" s="27"/>
      <c r="G6" s="27"/>
      <c r="H6" s="2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</row>
    <row r="7" spans="1:38" ht="12.75" customHeight="1">
      <c r="A7" s="26" t="s">
        <v>104</v>
      </c>
      <c r="B7" s="64"/>
      <c r="C7" s="64"/>
      <c r="D7" s="64"/>
      <c r="E7" s="64"/>
      <c r="F7" s="64"/>
      <c r="G7" s="64"/>
      <c r="H7" s="64"/>
      <c r="I7" s="156"/>
      <c r="J7" s="156"/>
      <c r="K7" s="156"/>
    </row>
    <row r="8" spans="1:38">
      <c r="A8" s="26" t="s">
        <v>126</v>
      </c>
      <c r="B8" s="26"/>
      <c r="C8" s="26"/>
      <c r="D8" s="26"/>
      <c r="E8" s="26"/>
      <c r="F8" s="26"/>
      <c r="G8" s="26"/>
      <c r="H8" s="26"/>
      <c r="I8" s="156"/>
    </row>
    <row r="9" spans="1:38">
      <c r="A9" s="156"/>
      <c r="B9" s="146"/>
      <c r="C9" s="146"/>
      <c r="D9" s="146"/>
      <c r="E9" s="146"/>
      <c r="F9" s="146"/>
      <c r="G9" s="146"/>
    </row>
    <row r="10" spans="1:38">
      <c r="A10" s="235" t="s">
        <v>32</v>
      </c>
      <c r="B10" s="177"/>
      <c r="C10" s="177"/>
      <c r="D10" s="177"/>
      <c r="E10" s="177"/>
      <c r="F10" s="177"/>
      <c r="G10" s="178"/>
      <c r="H10" s="181">
        <v>17</v>
      </c>
      <c r="I10" s="181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34" t="s">
        <v>39</v>
      </c>
    </row>
    <row r="11" spans="1:38">
      <c r="A11" s="179" t="s">
        <v>34</v>
      </c>
      <c r="B11" s="179"/>
      <c r="C11" s="179"/>
      <c r="D11" s="179"/>
      <c r="E11" s="179"/>
      <c r="F11" s="179"/>
      <c r="G11" s="180"/>
      <c r="H11" s="181" t="s">
        <v>129</v>
      </c>
      <c r="I11" s="181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V11" s="233" t="s">
        <v>16</v>
      </c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</row>
    <row r="12" spans="1:38">
      <c r="A12" s="149"/>
      <c r="B12" s="149"/>
      <c r="C12" s="149"/>
      <c r="D12" s="149"/>
      <c r="E12" s="149"/>
      <c r="F12" s="149"/>
      <c r="G12" s="150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V12" s="155"/>
      <c r="W12" s="155"/>
      <c r="X12" s="155"/>
      <c r="Y12" s="155"/>
      <c r="Z12" s="155"/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</row>
    <row r="13" spans="1:38">
      <c r="A13" s="149"/>
      <c r="B13" s="149"/>
      <c r="C13" s="149"/>
      <c r="D13" s="149"/>
      <c r="E13" s="149"/>
      <c r="F13" s="149"/>
      <c r="G13" s="150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V13" s="155"/>
      <c r="W13" s="155"/>
      <c r="X13" s="155"/>
      <c r="Y13" s="155"/>
      <c r="Z13" s="155"/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</row>
    <row r="14" spans="1:38">
      <c r="V14" s="228" t="s">
        <v>55</v>
      </c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</row>
    <row r="15" spans="1:38">
      <c r="A15" s="187" t="s">
        <v>16</v>
      </c>
      <c r="B15" s="177"/>
      <c r="C15" s="177"/>
      <c r="D15" s="177"/>
      <c r="E15" s="177"/>
      <c r="F15" s="177"/>
      <c r="G15" s="177"/>
      <c r="H15" s="177"/>
      <c r="I15" s="147"/>
      <c r="J15" s="91"/>
      <c r="K15" s="147"/>
      <c r="N15" s="229" t="s">
        <v>40</v>
      </c>
      <c r="O15" s="181"/>
      <c r="P15" s="181"/>
      <c r="Q15" s="157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152"/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M16" s="188">
        <v>1</v>
      </c>
      <c r="N16" s="230" t="s">
        <v>14</v>
      </c>
      <c r="O16" s="231"/>
      <c r="P16" s="232"/>
      <c r="Q16" s="8">
        <f>COUNTA(V16:AL16)</f>
        <v>1</v>
      </c>
      <c r="R16" s="223">
        <f>SUM(Q16:Q17)</f>
        <v>17</v>
      </c>
      <c r="T16" s="188">
        <v>1</v>
      </c>
      <c r="U16" s="16" t="s">
        <v>14</v>
      </c>
      <c r="V16" s="43"/>
      <c r="W16" s="8" t="s">
        <v>128</v>
      </c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</row>
    <row r="17" spans="1:38">
      <c r="A17" s="15"/>
      <c r="B17" s="145" t="s">
        <v>41</v>
      </c>
      <c r="C17" s="145"/>
      <c r="F17" s="38" t="s">
        <v>113</v>
      </c>
      <c r="G17" s="38"/>
      <c r="H17" s="120"/>
      <c r="I17" s="118"/>
      <c r="J17" s="118"/>
      <c r="K17" s="118"/>
      <c r="M17" s="188"/>
      <c r="N17" s="220" t="s">
        <v>15</v>
      </c>
      <c r="O17" s="221"/>
      <c r="P17" s="222"/>
      <c r="Q17" s="8">
        <f>COUNTA(V17:AL17)</f>
        <v>16</v>
      </c>
      <c r="R17" s="225"/>
      <c r="T17" s="188"/>
      <c r="U17" s="158" t="s">
        <v>15</v>
      </c>
      <c r="V17" s="8" t="s">
        <v>128</v>
      </c>
      <c r="W17" s="8"/>
      <c r="X17" s="8" t="s">
        <v>128</v>
      </c>
      <c r="Y17" s="8" t="s">
        <v>128</v>
      </c>
      <c r="Z17" s="8" t="s">
        <v>128</v>
      </c>
      <c r="AA17" s="8" t="s">
        <v>128</v>
      </c>
      <c r="AB17" s="8" t="s">
        <v>128</v>
      </c>
      <c r="AC17" s="8" t="s">
        <v>128</v>
      </c>
      <c r="AD17" s="8" t="s">
        <v>128</v>
      </c>
      <c r="AE17" s="8" t="s">
        <v>128</v>
      </c>
      <c r="AF17" s="8" t="s">
        <v>128</v>
      </c>
      <c r="AG17" s="8" t="s">
        <v>128</v>
      </c>
      <c r="AH17" s="8" t="s">
        <v>128</v>
      </c>
      <c r="AI17" s="8" t="s">
        <v>128</v>
      </c>
      <c r="AJ17" s="8" t="s">
        <v>128</v>
      </c>
      <c r="AK17" s="8" t="s">
        <v>128</v>
      </c>
      <c r="AL17" s="8" t="s">
        <v>128</v>
      </c>
    </row>
    <row r="18" spans="1:38">
      <c r="A18" s="15"/>
      <c r="B18" s="41" t="s">
        <v>42</v>
      </c>
      <c r="C18" s="157" t="s">
        <v>37</v>
      </c>
      <c r="D18" s="157" t="s">
        <v>36</v>
      </c>
      <c r="F18" s="41" t="s">
        <v>114</v>
      </c>
      <c r="G18" s="157" t="s">
        <v>37</v>
      </c>
      <c r="H18" s="157" t="s">
        <v>36</v>
      </c>
      <c r="I18" s="118"/>
      <c r="J18" s="118"/>
      <c r="K18" s="118"/>
      <c r="M18" s="215"/>
      <c r="N18" s="216"/>
      <c r="O18" s="216"/>
      <c r="P18" s="216"/>
      <c r="Q18" s="216"/>
      <c r="R18" s="226"/>
      <c r="T18" s="153"/>
      <c r="U18" s="15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14</v>
      </c>
      <c r="C19" s="151">
        <f>Q16</f>
        <v>1</v>
      </c>
      <c r="D19" s="24">
        <f>Q16/$R$16</f>
        <v>5.8823529411764705E-2</v>
      </c>
      <c r="F19" s="158">
        <f>'4. Dr Vjekoslav Budimirovic'!F19</f>
        <v>2015</v>
      </c>
      <c r="G19" s="39">
        <f>Q19</f>
        <v>4</v>
      </c>
      <c r="H19" s="24">
        <f>Q19/$R$19</f>
        <v>1</v>
      </c>
      <c r="I19" s="25"/>
      <c r="J19" s="25"/>
      <c r="K19" s="25"/>
      <c r="M19" s="188">
        <v>2</v>
      </c>
      <c r="N19" s="220">
        <f>F19</f>
        <v>2015</v>
      </c>
      <c r="O19" s="221"/>
      <c r="P19" s="222"/>
      <c r="Q19" s="8">
        <f>COUNTA(V19:AL19)</f>
        <v>4</v>
      </c>
      <c r="R19" s="223">
        <f>SUM(Q19:Q22)</f>
        <v>4</v>
      </c>
      <c r="T19" s="188">
        <v>2</v>
      </c>
      <c r="U19" s="158">
        <f>F19</f>
        <v>2015</v>
      </c>
      <c r="V19" s="8"/>
      <c r="W19" s="8" t="s">
        <v>128</v>
      </c>
      <c r="X19" s="8"/>
      <c r="Y19" s="8"/>
      <c r="Z19" s="8"/>
      <c r="AA19" s="8" t="s">
        <v>128</v>
      </c>
      <c r="AB19" s="8"/>
      <c r="AC19" s="8"/>
      <c r="AD19" s="8" t="s">
        <v>128</v>
      </c>
      <c r="AE19" s="8"/>
      <c r="AF19" s="8"/>
      <c r="AG19" s="8"/>
      <c r="AH19" s="8"/>
      <c r="AI19" s="8"/>
      <c r="AJ19" s="8"/>
      <c r="AK19" s="8" t="s">
        <v>128</v>
      </c>
      <c r="AL19" s="8"/>
    </row>
    <row r="20" spans="1:38">
      <c r="B20" s="158" t="s">
        <v>15</v>
      </c>
      <c r="C20" s="151">
        <f>Q17</f>
        <v>16</v>
      </c>
      <c r="D20" s="24">
        <f>Q17/$R$16</f>
        <v>0.94117647058823528</v>
      </c>
      <c r="F20" s="174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8"/>
      <c r="N20" s="220">
        <f t="shared" ref="N20:N22" si="0">F20</f>
        <v>2014</v>
      </c>
      <c r="O20" s="221"/>
      <c r="P20" s="222"/>
      <c r="Q20" s="8">
        <f>COUNTA(V20:AL20)</f>
        <v>0</v>
      </c>
      <c r="R20" s="224"/>
      <c r="T20" s="188"/>
      <c r="U20" s="158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43</v>
      </c>
      <c r="C21" s="45">
        <f>SUM(C19:C20)</f>
        <v>17</v>
      </c>
      <c r="D21" s="48">
        <f>SUM(D19:D20)</f>
        <v>1</v>
      </c>
      <c r="F21" s="174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8"/>
      <c r="N21" s="220">
        <f t="shared" si="0"/>
        <v>2013</v>
      </c>
      <c r="O21" s="221"/>
      <c r="P21" s="222"/>
      <c r="Q21" s="8">
        <f>COUNTA(V21:AL21)</f>
        <v>0</v>
      </c>
      <c r="R21" s="224"/>
      <c r="T21" s="188"/>
      <c r="U21" s="158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74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8"/>
      <c r="N22" s="220" t="str">
        <f t="shared" si="0"/>
        <v>пре 2013</v>
      </c>
      <c r="O22" s="221"/>
      <c r="P22" s="222"/>
      <c r="Q22" s="8">
        <f>COUNTA(V22:AL22)</f>
        <v>0</v>
      </c>
      <c r="R22" s="225"/>
      <c r="T22" s="188"/>
      <c r="U22" s="158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86" t="s">
        <v>19</v>
      </c>
      <c r="C23" s="186"/>
      <c r="D23" s="186"/>
      <c r="F23" s="42" t="s">
        <v>43</v>
      </c>
      <c r="G23" s="45">
        <f>SUM(G19:G22)</f>
        <v>4</v>
      </c>
      <c r="H23" s="48">
        <f>SUM(H19:H22)</f>
        <v>1</v>
      </c>
      <c r="I23" s="25"/>
      <c r="J23" s="25"/>
      <c r="K23" s="25"/>
      <c r="M23" s="215"/>
      <c r="N23" s="216"/>
      <c r="O23" s="216"/>
      <c r="P23" s="216"/>
      <c r="Q23" s="216"/>
      <c r="R23" s="226"/>
      <c r="T23" s="153"/>
      <c r="U23" s="15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42</v>
      </c>
      <c r="C24" s="157" t="s">
        <v>37</v>
      </c>
      <c r="D24" s="157" t="s">
        <v>36</v>
      </c>
      <c r="M24" s="188">
        <v>3</v>
      </c>
      <c r="N24" s="220" t="s">
        <v>17</v>
      </c>
      <c r="O24" s="221"/>
      <c r="P24" s="222"/>
      <c r="Q24" s="8">
        <f>COUNTA(V24:AL24)</f>
        <v>0</v>
      </c>
      <c r="R24" s="223">
        <f>SUM(Q24:Q25)</f>
        <v>0</v>
      </c>
      <c r="T24" s="188">
        <v>3</v>
      </c>
      <c r="U24" s="158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158" t="s">
        <v>17</v>
      </c>
      <c r="C25" s="39">
        <f>Q24</f>
        <v>0</v>
      </c>
      <c r="D25" s="24" t="e">
        <f>Q24/$R$24</f>
        <v>#DIV/0!</v>
      </c>
      <c r="M25" s="188"/>
      <c r="N25" s="220" t="s">
        <v>18</v>
      </c>
      <c r="O25" s="221"/>
      <c r="P25" s="222"/>
      <c r="Q25" s="8">
        <f>COUNTA(V25:AL25)</f>
        <v>0</v>
      </c>
      <c r="R25" s="225"/>
      <c r="T25" s="188"/>
      <c r="U25" s="158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>
      <c r="B26" s="158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45"/>
      <c r="M26" s="215"/>
      <c r="N26" s="216"/>
      <c r="O26" s="216"/>
      <c r="P26" s="216"/>
      <c r="Q26" s="216"/>
      <c r="R26" s="226"/>
      <c r="T26" s="153"/>
      <c r="U26" s="15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57" t="s">
        <v>37</v>
      </c>
      <c r="H27" s="157" t="s">
        <v>36</v>
      </c>
      <c r="J27" s="145"/>
      <c r="K27" s="145"/>
      <c r="M27" s="188">
        <v>4</v>
      </c>
      <c r="N27" s="227" t="s">
        <v>21</v>
      </c>
      <c r="O27" s="227"/>
      <c r="P27" s="227"/>
      <c r="Q27" s="8">
        <f t="shared" ref="Q27:Q35" si="2">COUNTA(V27:AL27)</f>
        <v>0</v>
      </c>
      <c r="R27" s="223">
        <f>SUM(Q27:Q31)</f>
        <v>0</v>
      </c>
      <c r="T27" s="18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188"/>
      <c r="N28" s="227" t="s">
        <v>22</v>
      </c>
      <c r="O28" s="227"/>
      <c r="P28" s="227"/>
      <c r="Q28" s="8">
        <f t="shared" si="2"/>
        <v>0</v>
      </c>
      <c r="R28" s="224"/>
      <c r="T28" s="18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188"/>
      <c r="N29" s="227" t="s">
        <v>23</v>
      </c>
      <c r="O29" s="227"/>
      <c r="P29" s="227"/>
      <c r="Q29" s="8">
        <f t="shared" si="2"/>
        <v>0</v>
      </c>
      <c r="R29" s="224"/>
      <c r="T29" s="18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42</v>
      </c>
      <c r="C30" s="157" t="s">
        <v>37</v>
      </c>
      <c r="D30" s="157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188"/>
      <c r="N30" s="227" t="s">
        <v>24</v>
      </c>
      <c r="O30" s="227"/>
      <c r="P30" s="227"/>
      <c r="Q30" s="8">
        <f t="shared" si="2"/>
        <v>0</v>
      </c>
      <c r="R30" s="224"/>
      <c r="T30" s="18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27</v>
      </c>
      <c r="C31" s="39">
        <f>Q32</f>
        <v>12</v>
      </c>
      <c r="D31" s="24">
        <f>Q32/$R$32</f>
        <v>0.70588235294117652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188"/>
      <c r="N31" s="227" t="s">
        <v>25</v>
      </c>
      <c r="O31" s="227"/>
      <c r="P31" s="227"/>
      <c r="Q31" s="8">
        <f t="shared" si="2"/>
        <v>0</v>
      </c>
      <c r="R31" s="225"/>
      <c r="T31" s="18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30</v>
      </c>
      <c r="C32" s="39">
        <f>Q33</f>
        <v>4</v>
      </c>
      <c r="D32" s="24">
        <f>Q33/$R$32</f>
        <v>0.23529411764705882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188">
        <v>5</v>
      </c>
      <c r="N32" s="220" t="s">
        <v>27</v>
      </c>
      <c r="O32" s="221"/>
      <c r="P32" s="222"/>
      <c r="Q32" s="8">
        <f t="shared" si="2"/>
        <v>12</v>
      </c>
      <c r="R32" s="223">
        <f>SUM(Q32:Q35)</f>
        <v>17</v>
      </c>
      <c r="T32" s="188">
        <v>5</v>
      </c>
      <c r="U32" s="20" t="s">
        <v>60</v>
      </c>
      <c r="V32" s="8" t="s">
        <v>128</v>
      </c>
      <c r="W32" s="8" t="s">
        <v>128</v>
      </c>
      <c r="X32" s="8"/>
      <c r="Y32" s="8" t="s">
        <v>128</v>
      </c>
      <c r="Z32" s="8" t="s">
        <v>128</v>
      </c>
      <c r="AA32" s="8" t="s">
        <v>128</v>
      </c>
      <c r="AB32" s="8"/>
      <c r="AC32" s="8"/>
      <c r="AD32" s="8"/>
      <c r="AE32" s="8"/>
      <c r="AF32" s="8" t="s">
        <v>128</v>
      </c>
      <c r="AG32" s="8" t="s">
        <v>128</v>
      </c>
      <c r="AH32" s="8" t="s">
        <v>128</v>
      </c>
      <c r="AI32" s="8" t="s">
        <v>128</v>
      </c>
      <c r="AJ32" s="8" t="s">
        <v>128</v>
      </c>
      <c r="AK32" s="8" t="s">
        <v>128</v>
      </c>
      <c r="AL32" s="8" t="s">
        <v>128</v>
      </c>
    </row>
    <row r="33" spans="1:38">
      <c r="B33" s="20" t="s">
        <v>28</v>
      </c>
      <c r="C33" s="39">
        <f>Q34</f>
        <v>1</v>
      </c>
      <c r="D33" s="24">
        <f>Q34/$R$32</f>
        <v>5.8823529411764705E-2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188"/>
      <c r="N33" s="220" t="s">
        <v>30</v>
      </c>
      <c r="O33" s="221" t="s">
        <v>30</v>
      </c>
      <c r="P33" s="222" t="s">
        <v>30</v>
      </c>
      <c r="Q33" s="8">
        <f t="shared" si="2"/>
        <v>4</v>
      </c>
      <c r="R33" s="224"/>
      <c r="T33" s="188"/>
      <c r="U33" s="22" t="s">
        <v>61</v>
      </c>
      <c r="V33" s="8"/>
      <c r="W33" s="8"/>
      <c r="X33" s="8" t="s">
        <v>128</v>
      </c>
      <c r="Y33" s="8"/>
      <c r="Z33" s="8"/>
      <c r="AA33" s="8"/>
      <c r="AB33" s="8"/>
      <c r="AC33" s="8" t="s">
        <v>128</v>
      </c>
      <c r="AD33" s="8" t="s">
        <v>128</v>
      </c>
      <c r="AE33" s="8" t="s">
        <v>128</v>
      </c>
      <c r="AF33" s="8"/>
      <c r="AG33" s="8"/>
      <c r="AH33" s="8"/>
      <c r="AI33" s="8"/>
      <c r="AJ33" s="8"/>
      <c r="AK33" s="8"/>
      <c r="AL33" s="8"/>
    </row>
    <row r="34" spans="1:38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8"/>
      <c r="N34" s="220" t="s">
        <v>28</v>
      </c>
      <c r="O34" s="221" t="s">
        <v>28</v>
      </c>
      <c r="P34" s="222" t="s">
        <v>28</v>
      </c>
      <c r="Q34" s="8">
        <f t="shared" si="2"/>
        <v>1</v>
      </c>
      <c r="R34" s="224"/>
      <c r="T34" s="188"/>
      <c r="U34" s="20" t="s">
        <v>62</v>
      </c>
      <c r="V34" s="8"/>
      <c r="W34" s="8"/>
      <c r="X34" s="8"/>
      <c r="Y34" s="8"/>
      <c r="Z34" s="8"/>
      <c r="AA34" s="8"/>
      <c r="AB34" s="8" t="s">
        <v>128</v>
      </c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43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88"/>
      <c r="N35" s="220" t="s">
        <v>44</v>
      </c>
      <c r="O35" s="221" t="s">
        <v>29</v>
      </c>
      <c r="P35" s="222" t="s">
        <v>29</v>
      </c>
      <c r="Q35" s="8">
        <f t="shared" si="2"/>
        <v>0</v>
      </c>
      <c r="R35" s="225"/>
      <c r="T35" s="18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145"/>
      <c r="C36" s="145"/>
    </row>
    <row r="37" spans="1:38">
      <c r="B37" s="145"/>
      <c r="C37" s="145"/>
    </row>
    <row r="38" spans="1:38">
      <c r="A38" s="212" t="s">
        <v>124</v>
      </c>
      <c r="B38" s="212"/>
      <c r="C38" s="212"/>
      <c r="D38" s="212"/>
      <c r="E38" s="212"/>
      <c r="F38" s="190"/>
      <c r="G38" s="190"/>
      <c r="H38" s="190"/>
      <c r="I38" s="146"/>
      <c r="J38" s="146"/>
      <c r="K38" s="146"/>
      <c r="L38" s="146"/>
      <c r="M38" s="146"/>
      <c r="N38" s="146"/>
      <c r="O38" s="146"/>
      <c r="P38" s="146"/>
      <c r="Q38" s="146"/>
      <c r="R38" s="146"/>
      <c r="S38" s="146"/>
      <c r="T38" s="146"/>
    </row>
    <row r="39" spans="1:38" ht="12.75" customHeight="1">
      <c r="A39" s="27"/>
      <c r="B39" s="27"/>
      <c r="C39" s="27"/>
      <c r="D39" s="27"/>
      <c r="E39" s="27"/>
      <c r="F39" s="27"/>
      <c r="G39" s="27"/>
      <c r="H39" s="2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</row>
    <row r="40" spans="1:38" ht="12.75" customHeight="1">
      <c r="A40" s="26" t="s">
        <v>104</v>
      </c>
      <c r="B40" s="64"/>
      <c r="C40" s="64"/>
      <c r="D40" s="64"/>
      <c r="E40" s="64"/>
      <c r="F40" s="64"/>
      <c r="G40" s="64"/>
      <c r="H40" s="64"/>
      <c r="I40" s="156"/>
      <c r="J40" s="156"/>
      <c r="K40" s="156"/>
    </row>
    <row r="41" spans="1:38">
      <c r="A41" s="26" t="s">
        <v>126</v>
      </c>
      <c r="B41" s="26"/>
      <c r="C41" s="26"/>
      <c r="D41" s="26"/>
      <c r="E41" s="26"/>
      <c r="F41" s="26"/>
      <c r="G41" s="26"/>
      <c r="H41" s="26"/>
      <c r="I41" s="156"/>
    </row>
    <row r="42" spans="1:38">
      <c r="A42" s="156"/>
      <c r="B42" s="146"/>
      <c r="C42" s="146"/>
      <c r="D42" s="146"/>
      <c r="E42" s="146"/>
      <c r="F42" s="146"/>
      <c r="G42" s="146"/>
    </row>
    <row r="43" spans="1:38">
      <c r="A43" s="235" t="s">
        <v>32</v>
      </c>
      <c r="B43" s="177"/>
      <c r="C43" s="177"/>
      <c r="D43" s="177"/>
      <c r="E43" s="177"/>
      <c r="F43" s="177"/>
      <c r="G43" s="178"/>
      <c r="H43" s="181">
        <v>17</v>
      </c>
      <c r="I43" s="181"/>
      <c r="J43" s="148"/>
      <c r="K43" s="148"/>
      <c r="L43" s="148"/>
      <c r="M43" s="148"/>
      <c r="N43" s="148"/>
      <c r="O43" s="148"/>
      <c r="P43" s="148"/>
      <c r="Q43" s="148"/>
      <c r="R43" s="148"/>
      <c r="S43" s="148"/>
      <c r="T43" s="34"/>
    </row>
    <row r="44" spans="1:38">
      <c r="A44" s="179" t="s">
        <v>34</v>
      </c>
      <c r="B44" s="179"/>
      <c r="C44" s="179"/>
      <c r="D44" s="179"/>
      <c r="E44" s="179"/>
      <c r="F44" s="179"/>
      <c r="G44" s="180"/>
      <c r="H44" s="181" t="s">
        <v>129</v>
      </c>
      <c r="I44" s="181"/>
      <c r="J44" s="148"/>
      <c r="K44" s="148"/>
      <c r="L44" s="148"/>
      <c r="M44" s="148"/>
      <c r="N44" s="148"/>
      <c r="O44" s="148"/>
      <c r="P44" s="148"/>
      <c r="Q44" s="148"/>
      <c r="R44" s="148"/>
      <c r="S44" s="148"/>
      <c r="T44" s="148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</row>
    <row r="45" spans="1:38">
      <c r="A45" s="149"/>
      <c r="B45" s="149"/>
      <c r="C45" s="149"/>
      <c r="D45" s="149"/>
      <c r="E45" s="149"/>
      <c r="F45" s="149"/>
      <c r="G45" s="150"/>
      <c r="H45" s="148"/>
      <c r="I45" s="148"/>
      <c r="J45" s="148"/>
      <c r="K45" s="148"/>
      <c r="L45" s="148"/>
      <c r="M45" s="148"/>
      <c r="N45" s="148"/>
      <c r="O45" s="148"/>
      <c r="P45" s="148"/>
      <c r="Q45" s="148"/>
      <c r="R45" s="148"/>
      <c r="S45" s="148"/>
      <c r="T45" s="148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</row>
    <row r="46" spans="1:38">
      <c r="B46" s="189" t="s">
        <v>11</v>
      </c>
      <c r="C46" s="189"/>
      <c r="D46" s="190"/>
    </row>
    <row r="47" spans="1:38">
      <c r="B47" s="145"/>
      <c r="C47" s="145"/>
      <c r="D47" s="146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8" spans="1:38" ht="48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64</v>
      </c>
      <c r="K48" s="201"/>
      <c r="N48" s="217" t="s">
        <v>57</v>
      </c>
      <c r="O48" s="218"/>
      <c r="P48" s="218"/>
      <c r="Q48" s="218"/>
      <c r="R48" s="219"/>
      <c r="S48" s="213" t="s">
        <v>58</v>
      </c>
      <c r="V48" s="215" t="s">
        <v>55</v>
      </c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</row>
    <row r="49" spans="1:38" ht="24.75" customHeight="1">
      <c r="A49" s="188"/>
      <c r="B49" s="194"/>
      <c r="C49" s="195"/>
      <c r="D49" s="195"/>
      <c r="E49" s="195"/>
      <c r="F49" s="195"/>
      <c r="G49" s="196"/>
      <c r="H49" s="185"/>
      <c r="I49" s="31"/>
      <c r="J49" s="153" t="s">
        <v>37</v>
      </c>
      <c r="K49" s="153" t="s">
        <v>36</v>
      </c>
      <c r="L49" s="6"/>
      <c r="M49" s="10" t="s">
        <v>56</v>
      </c>
      <c r="N49" s="153">
        <v>1</v>
      </c>
      <c r="O49" s="153">
        <v>2</v>
      </c>
      <c r="P49" s="153">
        <v>3</v>
      </c>
      <c r="Q49" s="153">
        <v>4</v>
      </c>
      <c r="R49" s="153">
        <v>5</v>
      </c>
      <c r="S49" s="214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</row>
    <row r="50" spans="1:38" ht="12.75" customHeight="1">
      <c r="A50" s="12">
        <v>1</v>
      </c>
      <c r="B50" s="182" t="s">
        <v>68</v>
      </c>
      <c r="C50" s="183"/>
      <c r="D50" s="183"/>
      <c r="E50" s="183"/>
      <c r="F50" s="183"/>
      <c r="G50" s="184"/>
      <c r="H50" s="30">
        <f>(N50*$N$49+O50*$O$49+P50*$P$49+Q50*$Q$49+R50*$R$49)/S50</f>
        <v>3.1176470588235294</v>
      </c>
      <c r="I50" s="32"/>
      <c r="J50" s="46">
        <f t="shared" ref="J50:J58" si="3">COUNTBLANK(V50:AL50)</f>
        <v>0</v>
      </c>
      <c r="K50" s="47">
        <f>J50/(J50+S50)</f>
        <v>0</v>
      </c>
      <c r="L50" s="9"/>
      <c r="M50" s="43" t="s">
        <v>46</v>
      </c>
      <c r="N50" s="12">
        <f>COUNTIF($V$50:$AL$50,N49)</f>
        <v>2</v>
      </c>
      <c r="O50" s="12">
        <f>COUNTIF($V$50:$AL$50,O49)</f>
        <v>2</v>
      </c>
      <c r="P50" s="12">
        <f>COUNTIF($V$50:$AL$50,P49)</f>
        <v>7</v>
      </c>
      <c r="Q50" s="12">
        <f>COUNTIF($V$50:$AL$50,Q49)</f>
        <v>4</v>
      </c>
      <c r="R50" s="12">
        <f>COUNTIF($V$50:$AL$50,R49)</f>
        <v>2</v>
      </c>
      <c r="S50" s="12">
        <f>SUM(N50:R50)</f>
        <v>17</v>
      </c>
      <c r="T50" s="7"/>
      <c r="U50" s="43" t="s">
        <v>46</v>
      </c>
      <c r="V50" s="8">
        <v>3</v>
      </c>
      <c r="W50" s="8">
        <v>2</v>
      </c>
      <c r="X50" s="8">
        <v>4</v>
      </c>
      <c r="Y50" s="8">
        <v>5</v>
      </c>
      <c r="Z50" s="8">
        <v>4</v>
      </c>
      <c r="AA50" s="8">
        <v>5</v>
      </c>
      <c r="AB50" s="8">
        <v>4</v>
      </c>
      <c r="AC50" s="8">
        <v>4</v>
      </c>
      <c r="AD50" s="8">
        <v>1</v>
      </c>
      <c r="AE50" s="8">
        <v>3</v>
      </c>
      <c r="AF50" s="8">
        <v>3</v>
      </c>
      <c r="AG50" s="8">
        <v>2</v>
      </c>
      <c r="AH50" s="8">
        <v>1</v>
      </c>
      <c r="AI50" s="8">
        <v>3</v>
      </c>
      <c r="AJ50" s="8">
        <v>3</v>
      </c>
      <c r="AK50" s="8">
        <v>3</v>
      </c>
      <c r="AL50" s="8">
        <v>3</v>
      </c>
    </row>
    <row r="51" spans="1:38" ht="12.75" customHeight="1">
      <c r="A51" s="12">
        <v>2</v>
      </c>
      <c r="B51" s="182" t="s">
        <v>69</v>
      </c>
      <c r="C51" s="183"/>
      <c r="D51" s="183"/>
      <c r="E51" s="183"/>
      <c r="F51" s="183"/>
      <c r="G51" s="184"/>
      <c r="H51" s="30">
        <f t="shared" ref="H51:H56" si="4">(N51*$N$49+O51*$O$49+P51*$P$49+Q51*$Q$49+R51*$R$49)/S51</f>
        <v>3.1764705882352939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COUNTIF($V$51:$AL$51,N49)</f>
        <v>3</v>
      </c>
      <c r="O51" s="12">
        <f>COUNTIF($V$51:$AL$51,O49)</f>
        <v>3</v>
      </c>
      <c r="P51" s="12">
        <f>COUNTIF($V$51:$AL$51,P49)</f>
        <v>4</v>
      </c>
      <c r="Q51" s="12">
        <f>COUNTIF($V$51:$AL$51,Q49)</f>
        <v>2</v>
      </c>
      <c r="R51" s="12">
        <f>COUNTIF($V$51:$AL$51,R49)</f>
        <v>5</v>
      </c>
      <c r="S51" s="12">
        <f t="shared" ref="S51:S58" si="6">SUM(N51:R51)</f>
        <v>17</v>
      </c>
      <c r="T51" s="7"/>
      <c r="U51" s="43" t="s">
        <v>47</v>
      </c>
      <c r="V51" s="8">
        <v>2</v>
      </c>
      <c r="W51" s="8">
        <v>3</v>
      </c>
      <c r="X51" s="8">
        <v>5</v>
      </c>
      <c r="Y51" s="8">
        <v>5</v>
      </c>
      <c r="Z51" s="8">
        <v>5</v>
      </c>
      <c r="AA51" s="8">
        <v>5</v>
      </c>
      <c r="AB51" s="8">
        <v>2</v>
      </c>
      <c r="AC51" s="8">
        <v>4</v>
      </c>
      <c r="AD51" s="8">
        <v>1</v>
      </c>
      <c r="AE51" s="8">
        <v>4</v>
      </c>
      <c r="AF51" s="8">
        <v>5</v>
      </c>
      <c r="AG51" s="8">
        <v>3</v>
      </c>
      <c r="AH51" s="8">
        <v>1</v>
      </c>
      <c r="AI51" s="8">
        <v>1</v>
      </c>
      <c r="AJ51" s="8">
        <v>2</v>
      </c>
      <c r="AK51" s="8">
        <v>3</v>
      </c>
      <c r="AL51" s="8">
        <v>3</v>
      </c>
    </row>
    <row r="52" spans="1:38" ht="12.75" customHeight="1">
      <c r="A52" s="12">
        <v>3</v>
      </c>
      <c r="B52" s="182" t="s">
        <v>70</v>
      </c>
      <c r="C52" s="183"/>
      <c r="D52" s="183"/>
      <c r="E52" s="183"/>
      <c r="F52" s="183"/>
      <c r="G52" s="184"/>
      <c r="H52" s="30">
        <f t="shared" si="4"/>
        <v>3.5625</v>
      </c>
      <c r="I52" s="32"/>
      <c r="J52" s="46">
        <f t="shared" si="3"/>
        <v>1</v>
      </c>
      <c r="K52" s="47">
        <f t="shared" si="5"/>
        <v>5.8823529411764705E-2</v>
      </c>
      <c r="L52" s="9"/>
      <c r="M52" s="43" t="s">
        <v>48</v>
      </c>
      <c r="N52" s="12">
        <f>COUNTIF($V$52:$AL$52,N49)</f>
        <v>2</v>
      </c>
      <c r="O52" s="12">
        <f>COUNTIF($V$52:$AL$52,O49)</f>
        <v>1</v>
      </c>
      <c r="P52" s="12">
        <f>COUNTIF($V$52:$AL$52,P49)</f>
        <v>5</v>
      </c>
      <c r="Q52" s="12">
        <f>COUNTIF($V$52:$AL$52,Q49)</f>
        <v>2</v>
      </c>
      <c r="R52" s="12">
        <f>COUNTIF($V$52:$AL$52,R49)</f>
        <v>6</v>
      </c>
      <c r="S52" s="12">
        <f t="shared" si="6"/>
        <v>16</v>
      </c>
      <c r="T52" s="7"/>
      <c r="U52" s="43" t="s">
        <v>48</v>
      </c>
      <c r="V52" s="8"/>
      <c r="W52" s="8">
        <v>3</v>
      </c>
      <c r="X52" s="8">
        <v>5</v>
      </c>
      <c r="Y52" s="8">
        <v>5</v>
      </c>
      <c r="Z52" s="8">
        <v>5</v>
      </c>
      <c r="AA52" s="8">
        <v>5</v>
      </c>
      <c r="AB52" s="8">
        <v>3</v>
      </c>
      <c r="AC52" s="8">
        <v>5</v>
      </c>
      <c r="AD52" s="8">
        <v>1</v>
      </c>
      <c r="AE52" s="8">
        <v>5</v>
      </c>
      <c r="AF52" s="8">
        <v>4</v>
      </c>
      <c r="AG52" s="8">
        <v>2</v>
      </c>
      <c r="AH52" s="8">
        <v>1</v>
      </c>
      <c r="AI52" s="8">
        <v>3</v>
      </c>
      <c r="AJ52" s="8">
        <v>3</v>
      </c>
      <c r="AK52" s="8">
        <v>4</v>
      </c>
      <c r="AL52" s="8">
        <v>3</v>
      </c>
    </row>
    <row r="53" spans="1:38" ht="12.75" customHeight="1">
      <c r="A53" s="12">
        <v>4</v>
      </c>
      <c r="B53" s="182" t="s">
        <v>71</v>
      </c>
      <c r="C53" s="183"/>
      <c r="D53" s="183"/>
      <c r="E53" s="183"/>
      <c r="F53" s="183"/>
      <c r="G53" s="184"/>
      <c r="H53" s="30">
        <f t="shared" si="4"/>
        <v>3.8823529411764706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COUNTIF($V$53:$AL$53,N49)</f>
        <v>1</v>
      </c>
      <c r="O53" s="12">
        <f>COUNTIF($V$53:$AL$53,O49)</f>
        <v>0</v>
      </c>
      <c r="P53" s="12">
        <f>COUNTIF($V$53:$AL$53,P49)</f>
        <v>6</v>
      </c>
      <c r="Q53" s="12">
        <f>COUNTIF($V$53:$AL$53,Q49)</f>
        <v>3</v>
      </c>
      <c r="R53" s="12">
        <f>COUNTIF($V$53:$AL$53,R49)</f>
        <v>7</v>
      </c>
      <c r="S53" s="12">
        <f t="shared" si="6"/>
        <v>17</v>
      </c>
      <c r="T53" s="7"/>
      <c r="U53" s="43" t="s">
        <v>49</v>
      </c>
      <c r="V53" s="8">
        <v>3</v>
      </c>
      <c r="W53" s="8">
        <v>4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4</v>
      </c>
      <c r="AD53" s="8">
        <v>1</v>
      </c>
      <c r="AE53" s="8">
        <v>5</v>
      </c>
      <c r="AF53" s="8">
        <v>5</v>
      </c>
      <c r="AG53" s="8">
        <v>3</v>
      </c>
      <c r="AH53" s="8">
        <v>3</v>
      </c>
      <c r="AI53" s="8">
        <v>3</v>
      </c>
      <c r="AJ53" s="8">
        <v>3</v>
      </c>
      <c r="AK53" s="8">
        <v>4</v>
      </c>
      <c r="AL53" s="8">
        <v>3</v>
      </c>
    </row>
    <row r="54" spans="1:38" ht="12.75" customHeight="1">
      <c r="A54" s="12">
        <v>5</v>
      </c>
      <c r="B54" s="182" t="s">
        <v>72</v>
      </c>
      <c r="C54" s="183"/>
      <c r="D54" s="183"/>
      <c r="E54" s="183"/>
      <c r="F54" s="183"/>
      <c r="G54" s="184"/>
      <c r="H54" s="30">
        <f t="shared" si="4"/>
        <v>3.8823529411764706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COUNTIF($V$54:$AL$54,N49)</f>
        <v>1</v>
      </c>
      <c r="O54" s="12">
        <f>COUNTIF($V$54:$AL$54,O49)</f>
        <v>2</v>
      </c>
      <c r="P54" s="12">
        <f>COUNTIF($V$54:$AL$54,P49)</f>
        <v>3</v>
      </c>
      <c r="Q54" s="12">
        <f>COUNTIF($V$54:$AL$54,Q49)</f>
        <v>3</v>
      </c>
      <c r="R54" s="12">
        <f>COUNTIF($V$54:$AL$54,R49)</f>
        <v>8</v>
      </c>
      <c r="S54" s="12">
        <f t="shared" si="6"/>
        <v>17</v>
      </c>
      <c r="T54" s="7"/>
      <c r="U54" s="43" t="s">
        <v>50</v>
      </c>
      <c r="V54" s="8">
        <v>2</v>
      </c>
      <c r="W54" s="8">
        <v>3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1</v>
      </c>
      <c r="AE54" s="8">
        <v>5</v>
      </c>
      <c r="AF54" s="8">
        <v>5</v>
      </c>
      <c r="AG54" s="8">
        <v>4</v>
      </c>
      <c r="AH54" s="8">
        <v>4</v>
      </c>
      <c r="AI54" s="8">
        <v>2</v>
      </c>
      <c r="AJ54" s="8">
        <v>3</v>
      </c>
      <c r="AK54" s="8">
        <v>4</v>
      </c>
      <c r="AL54" s="8">
        <v>3</v>
      </c>
    </row>
    <row r="55" spans="1:38" ht="12.75" customHeight="1">
      <c r="A55" s="12">
        <v>6</v>
      </c>
      <c r="B55" s="182" t="s">
        <v>73</v>
      </c>
      <c r="C55" s="183"/>
      <c r="D55" s="183"/>
      <c r="E55" s="183"/>
      <c r="F55" s="183"/>
      <c r="G55" s="184"/>
      <c r="H55" s="30">
        <f t="shared" si="4"/>
        <v>3.1176470588235294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COUNTIF($V$55:$AL$55,N49)</f>
        <v>1</v>
      </c>
      <c r="O55" s="12">
        <f>COUNTIF($V$55:$AL$55,O49)</f>
        <v>8</v>
      </c>
      <c r="P55" s="12">
        <f>COUNTIF($V$55:$AL$55,P49)</f>
        <v>1</v>
      </c>
      <c r="Q55" s="12">
        <f>COUNTIF($V$55:$AL$55,Q49)</f>
        <v>2</v>
      </c>
      <c r="R55" s="12">
        <f>COUNTIF($V$55:$AL$55,R49)</f>
        <v>5</v>
      </c>
      <c r="S55" s="12">
        <f t="shared" si="6"/>
        <v>17</v>
      </c>
      <c r="T55" s="7"/>
      <c r="U55" s="43" t="s">
        <v>51</v>
      </c>
      <c r="V55" s="8">
        <v>2</v>
      </c>
      <c r="W55" s="8">
        <v>2</v>
      </c>
      <c r="X55" s="8">
        <v>2</v>
      </c>
      <c r="Y55" s="8">
        <v>5</v>
      </c>
      <c r="Z55" s="8">
        <v>5</v>
      </c>
      <c r="AA55" s="8">
        <v>5</v>
      </c>
      <c r="AB55" s="8">
        <v>5</v>
      </c>
      <c r="AC55" s="8">
        <v>4</v>
      </c>
      <c r="AD55" s="8">
        <v>1</v>
      </c>
      <c r="AE55" s="8">
        <v>5</v>
      </c>
      <c r="AF55" s="8">
        <v>4</v>
      </c>
      <c r="AG55" s="8">
        <v>2</v>
      </c>
      <c r="AH55" s="8">
        <v>2</v>
      </c>
      <c r="AI55" s="8">
        <v>2</v>
      </c>
      <c r="AJ55" s="8">
        <v>2</v>
      </c>
      <c r="AK55" s="8">
        <v>3</v>
      </c>
      <c r="AL55" s="8">
        <v>2</v>
      </c>
    </row>
    <row r="56" spans="1:38" ht="30" customHeight="1">
      <c r="A56" s="12">
        <v>7</v>
      </c>
      <c r="B56" s="182" t="s">
        <v>74</v>
      </c>
      <c r="C56" s="183"/>
      <c r="D56" s="183"/>
      <c r="E56" s="183"/>
      <c r="F56" s="183"/>
      <c r="G56" s="184"/>
      <c r="H56" s="30">
        <f t="shared" si="4"/>
        <v>3.5294117647058822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COUNTIF($V$56:$AL$56,N49)</f>
        <v>1</v>
      </c>
      <c r="O56" s="12">
        <f>COUNTIF($V$56:$AL$56,O49)</f>
        <v>3</v>
      </c>
      <c r="P56" s="12">
        <f>COUNTIF($V$56:$AL$56,P49)</f>
        <v>5</v>
      </c>
      <c r="Q56" s="12">
        <f>COUNTIF($V$56:$AL$56,Q49)</f>
        <v>2</v>
      </c>
      <c r="R56" s="12">
        <f>COUNTIF($V$56:$AL$56,R49)</f>
        <v>6</v>
      </c>
      <c r="S56" s="12">
        <f t="shared" si="6"/>
        <v>17</v>
      </c>
      <c r="T56" s="7"/>
      <c r="U56" s="44" t="s">
        <v>52</v>
      </c>
      <c r="V56" s="8">
        <v>3</v>
      </c>
      <c r="W56" s="8">
        <v>3</v>
      </c>
      <c r="X56" s="8">
        <v>4</v>
      </c>
      <c r="Y56" s="8">
        <v>5</v>
      </c>
      <c r="Z56" s="8">
        <v>5</v>
      </c>
      <c r="AA56" s="8">
        <v>5</v>
      </c>
      <c r="AB56" s="8">
        <v>5</v>
      </c>
      <c r="AC56" s="8">
        <v>4</v>
      </c>
      <c r="AD56" s="8">
        <v>1</v>
      </c>
      <c r="AE56" s="8">
        <v>5</v>
      </c>
      <c r="AF56" s="8">
        <v>5</v>
      </c>
      <c r="AG56" s="8">
        <v>2</v>
      </c>
      <c r="AH56" s="8">
        <v>3</v>
      </c>
      <c r="AI56" s="8">
        <v>3</v>
      </c>
      <c r="AJ56" s="8">
        <v>2</v>
      </c>
      <c r="AK56" s="8">
        <v>3</v>
      </c>
      <c r="AL56" s="8">
        <v>2</v>
      </c>
    </row>
    <row r="57" spans="1:38" ht="30" customHeight="1">
      <c r="A57" s="12">
        <v>8</v>
      </c>
      <c r="B57" s="182" t="s">
        <v>75</v>
      </c>
      <c r="C57" s="183"/>
      <c r="D57" s="183"/>
      <c r="E57" s="183"/>
      <c r="F57" s="183"/>
      <c r="G57" s="184"/>
      <c r="H57" s="30">
        <f>(N57*$N$49+O57*$O$49+P57*$P$49+Q57*$Q$49+R57*$R$49)/S57</f>
        <v>3.3529411764705883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COUNTIF($V$57:$AL$57,N49)</f>
        <v>1</v>
      </c>
      <c r="O57" s="12">
        <f>COUNTIF($V$57:$AL$57,O49)</f>
        <v>5</v>
      </c>
      <c r="P57" s="12">
        <f>COUNTIF($V$57:$AL$57,P49)</f>
        <v>4</v>
      </c>
      <c r="Q57" s="12">
        <f>COUNTIF($V$57:$AL$57,Q49)</f>
        <v>1</v>
      </c>
      <c r="R57" s="12">
        <f>COUNTIF($V$57:$AL$57,R49)</f>
        <v>6</v>
      </c>
      <c r="S57" s="12">
        <f t="shared" si="6"/>
        <v>17</v>
      </c>
      <c r="T57" s="7"/>
      <c r="U57" s="44" t="s">
        <v>53</v>
      </c>
      <c r="V57" s="8">
        <v>3</v>
      </c>
      <c r="W57" s="8">
        <v>2</v>
      </c>
      <c r="X57" s="8">
        <v>2</v>
      </c>
      <c r="Y57" s="8">
        <v>5</v>
      </c>
      <c r="Z57" s="8">
        <v>5</v>
      </c>
      <c r="AA57" s="8">
        <v>5</v>
      </c>
      <c r="AB57" s="8">
        <v>5</v>
      </c>
      <c r="AC57" s="8">
        <v>4</v>
      </c>
      <c r="AD57" s="8">
        <v>1</v>
      </c>
      <c r="AE57" s="8">
        <v>5</v>
      </c>
      <c r="AF57" s="8">
        <v>5</v>
      </c>
      <c r="AG57" s="8">
        <v>2</v>
      </c>
      <c r="AH57" s="8">
        <v>2</v>
      </c>
      <c r="AI57" s="8">
        <v>3</v>
      </c>
      <c r="AJ57" s="8">
        <v>2</v>
      </c>
      <c r="AK57" s="8">
        <v>3</v>
      </c>
      <c r="AL57" s="8">
        <v>3</v>
      </c>
    </row>
    <row r="58" spans="1:38" ht="27" customHeight="1">
      <c r="A58" s="12">
        <v>9</v>
      </c>
      <c r="B58" s="182" t="s">
        <v>76</v>
      </c>
      <c r="C58" s="183"/>
      <c r="D58" s="183"/>
      <c r="E58" s="183"/>
      <c r="F58" s="183"/>
      <c r="G58" s="184"/>
      <c r="H58" s="30">
        <f>(N58*$N$49+O58*$O$49+P58*$P$49+Q58*$Q$49+R58*$R$49)/S58</f>
        <v>3.4166666666666665</v>
      </c>
      <c r="I58" s="32"/>
      <c r="J58" s="46">
        <f t="shared" si="3"/>
        <v>5</v>
      </c>
      <c r="K58" s="47">
        <f>J58/(J58+S58)</f>
        <v>0.29411764705882354</v>
      </c>
      <c r="L58" s="9"/>
      <c r="M58" s="44" t="s">
        <v>54</v>
      </c>
      <c r="N58" s="12">
        <f>COUNTIF($V$58:$AL$58,N49)</f>
        <v>2</v>
      </c>
      <c r="O58" s="12">
        <f>COUNTIF($V$58:$AL$58,O49)</f>
        <v>2</v>
      </c>
      <c r="P58" s="12">
        <f>COUNTIF($V$58:$AL$58,P49)</f>
        <v>1</v>
      </c>
      <c r="Q58" s="12">
        <f>COUNTIF($V$58:$AL$58,Q49)</f>
        <v>3</v>
      </c>
      <c r="R58" s="12">
        <f>COUNTIF($V$58:$AL$58,R49)</f>
        <v>4</v>
      </c>
      <c r="S58" s="12">
        <f t="shared" si="6"/>
        <v>12</v>
      </c>
      <c r="T58" s="7"/>
      <c r="U58" s="44" t="s">
        <v>54</v>
      </c>
      <c r="V58" s="8"/>
      <c r="W58" s="8"/>
      <c r="X58" s="8"/>
      <c r="Y58" s="8">
        <v>5</v>
      </c>
      <c r="Z58" s="8">
        <v>5</v>
      </c>
      <c r="AA58" s="8">
        <v>5</v>
      </c>
      <c r="AB58" s="8">
        <v>4</v>
      </c>
      <c r="AC58" s="8">
        <v>4</v>
      </c>
      <c r="AD58" s="8">
        <v>1</v>
      </c>
      <c r="AE58" s="8">
        <v>5</v>
      </c>
      <c r="AF58" s="8">
        <v>4</v>
      </c>
      <c r="AG58" s="8"/>
      <c r="AH58" s="8">
        <v>1</v>
      </c>
      <c r="AI58" s="8"/>
      <c r="AJ58" s="8">
        <v>2</v>
      </c>
      <c r="AK58" s="8">
        <v>3</v>
      </c>
      <c r="AL58" s="8">
        <v>2</v>
      </c>
    </row>
    <row r="59" spans="1:38" ht="27.75" customHeight="1">
      <c r="A59" s="198" t="s">
        <v>12</v>
      </c>
      <c r="B59" s="199"/>
      <c r="C59" s="199"/>
      <c r="D59" s="199"/>
      <c r="E59" s="199"/>
      <c r="F59" s="199"/>
      <c r="G59" s="200"/>
      <c r="H59" s="56">
        <f>AVERAGE(H50:H58)</f>
        <v>3.4486655773420476</v>
      </c>
      <c r="I59" s="49"/>
      <c r="J59" s="197" t="s">
        <v>63</v>
      </c>
      <c r="K59" s="197"/>
      <c r="L59" s="50">
        <f>SUM(J50:J58)</f>
        <v>6</v>
      </c>
      <c r="M59" s="7"/>
      <c r="N59" s="7"/>
      <c r="O59" s="7"/>
      <c r="P59" s="7"/>
      <c r="Q59" s="7"/>
      <c r="R59" s="7"/>
      <c r="S59" s="7"/>
      <c r="T59" s="7"/>
    </row>
    <row r="62" spans="1:38">
      <c r="B62" s="15" t="s">
        <v>85</v>
      </c>
    </row>
    <row r="63" spans="1:38">
      <c r="B63" s="15" t="s">
        <v>117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V48:AL48"/>
    <mergeCell ref="B50:G50"/>
    <mergeCell ref="B51:G51"/>
    <mergeCell ref="B52:G52"/>
    <mergeCell ref="B53:G53"/>
    <mergeCell ref="B54:G54"/>
    <mergeCell ref="S48:S49"/>
    <mergeCell ref="B55:G55"/>
    <mergeCell ref="B56:G56"/>
    <mergeCell ref="B57:G57"/>
    <mergeCell ref="B58:G58"/>
    <mergeCell ref="A59:G59"/>
    <mergeCell ref="A48:A49"/>
    <mergeCell ref="B48:G49"/>
    <mergeCell ref="H48:H49"/>
    <mergeCell ref="J48:K48"/>
    <mergeCell ref="N48:R48"/>
    <mergeCell ref="B46:D46"/>
    <mergeCell ref="M32:M35"/>
    <mergeCell ref="N32:P32"/>
    <mergeCell ref="R32:R35"/>
    <mergeCell ref="A43:G43"/>
    <mergeCell ref="H43:I43"/>
    <mergeCell ref="A44:G44"/>
    <mergeCell ref="H44:I44"/>
    <mergeCell ref="T32:T35"/>
    <mergeCell ref="N33:P33"/>
    <mergeCell ref="N34:P34"/>
    <mergeCell ref="N35:P35"/>
    <mergeCell ref="A38:H38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V14:AL14"/>
    <mergeCell ref="A15:H15"/>
    <mergeCell ref="N15:P15"/>
    <mergeCell ref="M16:M17"/>
    <mergeCell ref="N16:P16"/>
    <mergeCell ref="R16:R17"/>
    <mergeCell ref="T16:T17"/>
    <mergeCell ref="N17:P17"/>
    <mergeCell ref="V11:AL11"/>
    <mergeCell ref="A5:H5"/>
    <mergeCell ref="A10:G10"/>
    <mergeCell ref="H10:I10"/>
    <mergeCell ref="A11:G11"/>
    <mergeCell ref="H11:I11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AL151"/>
  <sheetViews>
    <sheetView workbookViewId="0">
      <selection activeCell="F19" sqref="F19:F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38" width="2.7109375" customWidth="1"/>
  </cols>
  <sheetData>
    <row r="1" spans="1:38">
      <c r="A1" s="29"/>
      <c r="B1" s="29"/>
      <c r="C1" s="29"/>
      <c r="D1" s="29"/>
      <c r="E1" s="29"/>
      <c r="F1" s="29"/>
      <c r="G1" s="29"/>
      <c r="H1" s="29"/>
      <c r="I1" s="29"/>
      <c r="J1" s="29"/>
      <c r="K1" s="68"/>
      <c r="L1" s="68"/>
      <c r="M1" s="68"/>
      <c r="N1" s="68"/>
      <c r="O1" s="68"/>
      <c r="P1" s="68"/>
      <c r="Q1" s="68"/>
      <c r="R1" s="68"/>
      <c r="S1" s="68"/>
      <c r="T1" s="68"/>
    </row>
    <row r="2" spans="1:38">
      <c r="A2" s="29"/>
      <c r="B2" s="29"/>
      <c r="C2" s="29"/>
      <c r="D2" s="29"/>
      <c r="E2" s="29"/>
      <c r="F2" s="29"/>
      <c r="G2" s="29"/>
      <c r="H2" s="29"/>
      <c r="I2" s="29"/>
      <c r="J2" s="29"/>
      <c r="K2" s="68"/>
      <c r="L2" s="68"/>
      <c r="M2" s="68"/>
      <c r="N2" s="68"/>
      <c r="O2" s="68"/>
      <c r="P2" s="68"/>
      <c r="Q2" s="68"/>
      <c r="R2" s="68"/>
      <c r="S2" s="68"/>
      <c r="T2" s="68"/>
    </row>
    <row r="5" spans="1:38">
      <c r="A5" s="26" t="s">
        <v>98</v>
      </c>
      <c r="B5" s="26"/>
      <c r="C5" s="26"/>
      <c r="D5" s="26"/>
      <c r="E5" s="26"/>
      <c r="F5" s="27"/>
      <c r="G5" s="27"/>
      <c r="H5" s="27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</row>
    <row r="6" spans="1:38" ht="12.75" customHeight="1">
      <c r="A6" s="27"/>
      <c r="B6" s="27"/>
      <c r="C6" s="27"/>
      <c r="D6" s="27"/>
      <c r="E6" s="27"/>
      <c r="F6" s="27"/>
      <c r="G6" s="27"/>
      <c r="H6" s="27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</row>
    <row r="7" spans="1:38" ht="12.75" customHeight="1">
      <c r="A7" s="26" t="s">
        <v>104</v>
      </c>
      <c r="B7" s="26"/>
      <c r="C7" s="26"/>
      <c r="D7" s="26"/>
      <c r="E7" s="26"/>
      <c r="F7" s="26"/>
      <c r="G7" s="26"/>
      <c r="H7" s="26"/>
      <c r="I7" s="81"/>
      <c r="J7" s="81"/>
      <c r="K7" s="81"/>
    </row>
    <row r="8" spans="1:38">
      <c r="A8" s="26" t="s">
        <v>99</v>
      </c>
      <c r="B8" s="26"/>
      <c r="C8" s="26"/>
      <c r="D8" s="26"/>
      <c r="E8" s="26"/>
      <c r="F8" s="26"/>
      <c r="G8" s="26"/>
      <c r="H8" s="26"/>
      <c r="I8" s="81"/>
    </row>
    <row r="9" spans="1:38">
      <c r="A9" s="81"/>
      <c r="B9" s="75"/>
      <c r="C9" s="75"/>
      <c r="D9" s="75"/>
      <c r="E9" s="75"/>
      <c r="F9" s="75"/>
      <c r="G9" s="75"/>
    </row>
    <row r="10" spans="1:38">
      <c r="A10" s="177" t="s">
        <v>13</v>
      </c>
      <c r="B10" s="177"/>
      <c r="C10" s="177"/>
      <c r="D10" s="177"/>
      <c r="E10" s="177"/>
      <c r="F10" s="177"/>
      <c r="G10" s="178"/>
      <c r="H10" s="181">
        <v>17</v>
      </c>
      <c r="I10" s="18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34" t="s">
        <v>39</v>
      </c>
    </row>
    <row r="11" spans="1:38">
      <c r="A11" s="179" t="s">
        <v>34</v>
      </c>
      <c r="B11" s="179"/>
      <c r="C11" s="179"/>
      <c r="D11" s="179"/>
      <c r="E11" s="179"/>
      <c r="F11" s="179"/>
      <c r="G11" s="180"/>
      <c r="H11" s="181" t="s">
        <v>129</v>
      </c>
      <c r="I11" s="18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V11" s="233" t="s">
        <v>16</v>
      </c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</row>
    <row r="12" spans="1:38">
      <c r="A12" s="72"/>
      <c r="B12" s="72"/>
      <c r="C12" s="72"/>
      <c r="D12" s="72"/>
      <c r="E12" s="72"/>
      <c r="F12" s="72"/>
      <c r="G12" s="73"/>
      <c r="H12" s="71"/>
      <c r="I12" s="71"/>
      <c r="J12" s="71"/>
      <c r="K12" s="71"/>
      <c r="L12" s="71"/>
      <c r="M12" s="71"/>
      <c r="N12" s="71"/>
      <c r="O12" s="71"/>
      <c r="P12" s="71"/>
      <c r="Q12" s="71"/>
      <c r="R12" s="71"/>
      <c r="S12" s="71"/>
      <c r="T12" s="71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</row>
    <row r="13" spans="1:38">
      <c r="A13" s="72"/>
      <c r="B13" s="72"/>
      <c r="C13" s="72"/>
      <c r="D13" s="72"/>
      <c r="E13" s="72"/>
      <c r="F13" s="72"/>
      <c r="G13" s="73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  <c r="AL13" s="82"/>
    </row>
    <row r="14" spans="1:38">
      <c r="V14" s="228" t="s">
        <v>55</v>
      </c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</row>
    <row r="15" spans="1:38">
      <c r="A15" s="187" t="s">
        <v>16</v>
      </c>
      <c r="B15" s="177"/>
      <c r="C15" s="177"/>
      <c r="D15" s="177"/>
      <c r="E15" s="177"/>
      <c r="F15" s="177"/>
      <c r="G15" s="177"/>
      <c r="H15" s="177"/>
      <c r="I15" s="69"/>
      <c r="J15" s="69"/>
      <c r="K15" s="69"/>
      <c r="N15" s="229" t="s">
        <v>40</v>
      </c>
      <c r="O15" s="181"/>
      <c r="P15" s="181"/>
      <c r="Q15" s="80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</row>
    <row r="16" spans="1:38">
      <c r="A16" s="68"/>
      <c r="B16" s="69"/>
      <c r="C16" s="69"/>
      <c r="D16" s="69"/>
      <c r="E16" s="69"/>
      <c r="F16" s="69"/>
      <c r="G16" s="69"/>
      <c r="H16" s="69"/>
      <c r="I16" s="69"/>
      <c r="J16" s="69"/>
      <c r="K16" s="69"/>
      <c r="M16" s="188">
        <v>1</v>
      </c>
      <c r="N16" s="230" t="s">
        <v>14</v>
      </c>
      <c r="O16" s="231"/>
      <c r="P16" s="232"/>
      <c r="Q16" s="8">
        <f>COUNTA(V16:AL16)</f>
        <v>2</v>
      </c>
      <c r="R16" s="223">
        <f>SUM(Q16:Q17)</f>
        <v>17</v>
      </c>
      <c r="T16" s="18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 t="s">
        <v>128</v>
      </c>
      <c r="AL16" s="8" t="s">
        <v>128</v>
      </c>
    </row>
    <row r="17" spans="1:38">
      <c r="A17" s="15"/>
      <c r="B17" s="74" t="s">
        <v>41</v>
      </c>
      <c r="C17" s="74"/>
      <c r="F17" s="38" t="s">
        <v>113</v>
      </c>
      <c r="G17" s="38"/>
      <c r="H17" s="120"/>
      <c r="I17" s="70"/>
      <c r="J17" s="70"/>
      <c r="K17" s="70"/>
      <c r="M17" s="188"/>
      <c r="N17" s="220" t="s">
        <v>15</v>
      </c>
      <c r="O17" s="221"/>
      <c r="P17" s="222"/>
      <c r="Q17" s="8">
        <f>COUNTA(V17:AL17)</f>
        <v>15</v>
      </c>
      <c r="R17" s="225"/>
      <c r="T17" s="188"/>
      <c r="U17" s="79" t="s">
        <v>15</v>
      </c>
      <c r="V17" s="8" t="s">
        <v>128</v>
      </c>
      <c r="W17" s="8" t="s">
        <v>128</v>
      </c>
      <c r="X17" s="8" t="s">
        <v>128</v>
      </c>
      <c r="Y17" s="8" t="s">
        <v>128</v>
      </c>
      <c r="Z17" s="8" t="s">
        <v>128</v>
      </c>
      <c r="AA17" s="8" t="s">
        <v>128</v>
      </c>
      <c r="AB17" s="8" t="s">
        <v>128</v>
      </c>
      <c r="AC17" s="8" t="s">
        <v>128</v>
      </c>
      <c r="AD17" s="8" t="s">
        <v>128</v>
      </c>
      <c r="AE17" s="8" t="s">
        <v>128</v>
      </c>
      <c r="AF17" s="8" t="s">
        <v>128</v>
      </c>
      <c r="AG17" s="8" t="s">
        <v>128</v>
      </c>
      <c r="AH17" s="8" t="s">
        <v>128</v>
      </c>
      <c r="AI17" s="8" t="s">
        <v>128</v>
      </c>
      <c r="AJ17" s="8" t="s">
        <v>128</v>
      </c>
      <c r="AK17" s="8"/>
      <c r="AL17" s="8"/>
    </row>
    <row r="18" spans="1:38">
      <c r="A18" s="15"/>
      <c r="B18" s="41" t="s">
        <v>42</v>
      </c>
      <c r="C18" s="80" t="s">
        <v>37</v>
      </c>
      <c r="D18" s="80" t="s">
        <v>36</v>
      </c>
      <c r="F18" s="41" t="s">
        <v>114</v>
      </c>
      <c r="G18" s="80" t="s">
        <v>37</v>
      </c>
      <c r="H18" s="80" t="s">
        <v>36</v>
      </c>
      <c r="I18" s="70"/>
      <c r="J18" s="70"/>
      <c r="K18" s="70"/>
      <c r="M18" s="215"/>
      <c r="N18" s="216"/>
      <c r="O18" s="216"/>
      <c r="P18" s="216"/>
      <c r="Q18" s="216"/>
      <c r="R18" s="226"/>
      <c r="T18" s="76"/>
      <c r="U18" s="79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</row>
    <row r="19" spans="1:38">
      <c r="B19" s="16" t="s">
        <v>14</v>
      </c>
      <c r="C19" s="67">
        <f>Q16</f>
        <v>2</v>
      </c>
      <c r="D19" s="24">
        <f>Q16/$R$16</f>
        <v>0.11764705882352941</v>
      </c>
      <c r="F19" s="119">
        <f>'4. Dr Vjekoslav Budimirovic'!F19</f>
        <v>2015</v>
      </c>
      <c r="G19" s="39">
        <f>Q19</f>
        <v>10</v>
      </c>
      <c r="H19" s="24">
        <f>Q19/$R$19</f>
        <v>1</v>
      </c>
      <c r="I19" s="25"/>
      <c r="J19" s="25"/>
      <c r="K19" s="25"/>
      <c r="M19" s="188">
        <v>2</v>
      </c>
      <c r="N19" s="220">
        <f>F19</f>
        <v>2015</v>
      </c>
      <c r="O19" s="221"/>
      <c r="P19" s="222"/>
      <c r="Q19" s="8">
        <f>COUNTA(V19:AL19)</f>
        <v>10</v>
      </c>
      <c r="R19" s="223">
        <f>SUM(Q19:Q22)</f>
        <v>10</v>
      </c>
      <c r="T19" s="188">
        <v>2</v>
      </c>
      <c r="U19" s="121">
        <f>F19</f>
        <v>2015</v>
      </c>
      <c r="V19" s="8" t="s">
        <v>128</v>
      </c>
      <c r="W19" s="8"/>
      <c r="X19" s="8" t="s">
        <v>128</v>
      </c>
      <c r="Y19" s="8"/>
      <c r="Z19" s="8" t="s">
        <v>128</v>
      </c>
      <c r="AA19" s="8" t="s">
        <v>128</v>
      </c>
      <c r="AB19" s="8" t="s">
        <v>128</v>
      </c>
      <c r="AC19" s="8"/>
      <c r="AD19" s="8"/>
      <c r="AE19" s="8" t="s">
        <v>128</v>
      </c>
      <c r="AF19" s="8" t="s">
        <v>128</v>
      </c>
      <c r="AG19" s="8"/>
      <c r="AH19" s="8"/>
      <c r="AI19" s="8" t="s">
        <v>128</v>
      </c>
      <c r="AJ19" s="8" t="s">
        <v>128</v>
      </c>
      <c r="AK19" s="8" t="s">
        <v>128</v>
      </c>
      <c r="AL19" s="8"/>
    </row>
    <row r="20" spans="1:38">
      <c r="B20" s="79" t="s">
        <v>15</v>
      </c>
      <c r="C20" s="67">
        <f>Q17</f>
        <v>15</v>
      </c>
      <c r="D20" s="24">
        <f>Q17/$R$16</f>
        <v>0.88235294117647056</v>
      </c>
      <c r="F20" s="174">
        <f>'4. Dr Vjekoslav Budimirovic'!F20</f>
        <v>2014</v>
      </c>
      <c r="G20" s="39">
        <f>Q20</f>
        <v>0</v>
      </c>
      <c r="H20" s="24">
        <f>Q20/$R$19</f>
        <v>0</v>
      </c>
      <c r="I20" s="25"/>
      <c r="J20" s="25"/>
      <c r="K20" s="25"/>
      <c r="M20" s="188"/>
      <c r="N20" s="220">
        <f t="shared" ref="N20:N22" si="0">F20</f>
        <v>2014</v>
      </c>
      <c r="O20" s="221"/>
      <c r="P20" s="222"/>
      <c r="Q20" s="8">
        <f>COUNTA(V20:AL20)</f>
        <v>0</v>
      </c>
      <c r="R20" s="224"/>
      <c r="T20" s="188"/>
      <c r="U20" s="121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</row>
    <row r="21" spans="1:38">
      <c r="B21" s="42" t="s">
        <v>43</v>
      </c>
      <c r="C21" s="45">
        <f>SUM(C19:C20)</f>
        <v>17</v>
      </c>
      <c r="D21" s="48">
        <f>SUM(D19:D20)</f>
        <v>1</v>
      </c>
      <c r="F21" s="174">
        <f>'4. Dr Vjekoslav Budimirovic'!F21</f>
        <v>2013</v>
      </c>
      <c r="G21" s="39">
        <f>Q21</f>
        <v>0</v>
      </c>
      <c r="H21" s="24">
        <f>Q21/$R$19</f>
        <v>0</v>
      </c>
      <c r="I21" s="25"/>
      <c r="J21" s="25"/>
      <c r="K21" s="25"/>
      <c r="M21" s="188"/>
      <c r="N21" s="220">
        <f t="shared" si="0"/>
        <v>2013</v>
      </c>
      <c r="O21" s="221"/>
      <c r="P21" s="222"/>
      <c r="Q21" s="8">
        <f>COUNTA(V21:AL21)</f>
        <v>0</v>
      </c>
      <c r="R21" s="224"/>
      <c r="T21" s="188"/>
      <c r="U21" s="121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</row>
    <row r="22" spans="1:38">
      <c r="F22" s="174" t="str">
        <f>'4. Dr Vjekoslav Budimirovic'!F22</f>
        <v>пре 2013</v>
      </c>
      <c r="G22" s="39">
        <f>Q22</f>
        <v>0</v>
      </c>
      <c r="H22" s="24">
        <f>Q22/$R$19</f>
        <v>0</v>
      </c>
      <c r="I22" s="25"/>
      <c r="J22" s="25"/>
      <c r="K22" s="25"/>
      <c r="M22" s="188"/>
      <c r="N22" s="220" t="str">
        <f t="shared" si="0"/>
        <v>пре 2013</v>
      </c>
      <c r="O22" s="221"/>
      <c r="P22" s="222"/>
      <c r="Q22" s="8">
        <f>COUNTA(V22:AL22)</f>
        <v>0</v>
      </c>
      <c r="R22" s="225"/>
      <c r="T22" s="188"/>
      <c r="U22" s="121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</row>
    <row r="23" spans="1:38">
      <c r="B23" s="186" t="s">
        <v>19</v>
      </c>
      <c r="C23" s="186"/>
      <c r="D23" s="186"/>
      <c r="F23" s="42" t="s">
        <v>43</v>
      </c>
      <c r="G23" s="45">
        <f>SUM(G19:G22)</f>
        <v>10</v>
      </c>
      <c r="H23" s="48">
        <f>SUM(H19:H22)</f>
        <v>1</v>
      </c>
      <c r="I23" s="25"/>
      <c r="J23" s="25"/>
      <c r="K23" s="25"/>
      <c r="M23" s="215"/>
      <c r="N23" s="216"/>
      <c r="O23" s="216"/>
      <c r="P23" s="216"/>
      <c r="Q23" s="216"/>
      <c r="R23" s="226"/>
      <c r="T23" s="76"/>
      <c r="U23" s="79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</row>
    <row r="24" spans="1:38">
      <c r="B24" s="41" t="s">
        <v>42</v>
      </c>
      <c r="C24" s="80" t="s">
        <v>37</v>
      </c>
      <c r="D24" s="80" t="s">
        <v>36</v>
      </c>
      <c r="M24" s="188">
        <v>3</v>
      </c>
      <c r="N24" s="220" t="s">
        <v>17</v>
      </c>
      <c r="O24" s="221"/>
      <c r="P24" s="222"/>
      <c r="Q24" s="8">
        <f>COUNTA(V24:AL24)</f>
        <v>0</v>
      </c>
      <c r="R24" s="223">
        <f>SUM(Q24:Q25)</f>
        <v>0</v>
      </c>
      <c r="T24" s="188">
        <v>3</v>
      </c>
      <c r="U24" s="79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</row>
    <row r="25" spans="1:38">
      <c r="B25" s="79" t="s">
        <v>17</v>
      </c>
      <c r="C25" s="39">
        <f>Q24</f>
        <v>0</v>
      </c>
      <c r="D25" s="24">
        <v>0</v>
      </c>
      <c r="M25" s="188"/>
      <c r="N25" s="220" t="s">
        <v>18</v>
      </c>
      <c r="O25" s="221"/>
      <c r="P25" s="222"/>
      <c r="Q25" s="8">
        <f>COUNTA(V25:AL25)</f>
        <v>0</v>
      </c>
      <c r="R25" s="225"/>
      <c r="T25" s="188"/>
      <c r="U25" s="79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</row>
    <row r="26" spans="1:38">
      <c r="B26" s="79" t="s">
        <v>18</v>
      </c>
      <c r="C26" s="39">
        <f>Q25</f>
        <v>0</v>
      </c>
      <c r="D26" s="24">
        <v>0</v>
      </c>
      <c r="F26" s="38" t="s">
        <v>20</v>
      </c>
      <c r="G26" s="38"/>
      <c r="H26" s="38"/>
      <c r="I26" s="74"/>
      <c r="M26" s="215"/>
      <c r="N26" s="216"/>
      <c r="O26" s="216"/>
      <c r="P26" s="216"/>
      <c r="Q26" s="216"/>
      <c r="R26" s="226"/>
      <c r="T26" s="76"/>
      <c r="U26" s="79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</row>
    <row r="27" spans="1:38">
      <c r="B27" s="42" t="s">
        <v>43</v>
      </c>
      <c r="C27" s="45">
        <f>SUM(C25:C26)</f>
        <v>0</v>
      </c>
      <c r="D27" s="48">
        <f>SUM(D25:D26)</f>
        <v>0</v>
      </c>
      <c r="F27" s="41" t="s">
        <v>42</v>
      </c>
      <c r="G27" s="80" t="s">
        <v>37</v>
      </c>
      <c r="H27" s="80" t="s">
        <v>36</v>
      </c>
      <c r="J27" s="74"/>
      <c r="K27" s="74"/>
      <c r="M27" s="188">
        <v>4</v>
      </c>
      <c r="N27" s="227" t="s">
        <v>21</v>
      </c>
      <c r="O27" s="227"/>
      <c r="P27" s="227"/>
      <c r="Q27" s="8">
        <f t="shared" ref="Q27:Q35" si="2">COUNTA(V27:AL27)</f>
        <v>0</v>
      </c>
      <c r="R27" s="223">
        <f>SUM(Q27:Q31)</f>
        <v>0</v>
      </c>
      <c r="T27" s="18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</row>
    <row r="28" spans="1:38">
      <c r="F28" s="20" t="s">
        <v>21</v>
      </c>
      <c r="G28" s="39">
        <f>Q27</f>
        <v>0</v>
      </c>
      <c r="H28" s="24">
        <v>0</v>
      </c>
      <c r="I28" s="25"/>
      <c r="J28" s="25"/>
      <c r="K28" s="25"/>
      <c r="M28" s="188"/>
      <c r="N28" s="227" t="s">
        <v>22</v>
      </c>
      <c r="O28" s="227"/>
      <c r="P28" s="227"/>
      <c r="Q28" s="8">
        <f t="shared" si="2"/>
        <v>0</v>
      </c>
      <c r="R28" s="224"/>
      <c r="T28" s="18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</row>
    <row r="29" spans="1:38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>
        <v>0</v>
      </c>
      <c r="I29" s="25"/>
      <c r="J29" s="25"/>
      <c r="K29" s="25"/>
      <c r="M29" s="188"/>
      <c r="N29" s="227" t="s">
        <v>23</v>
      </c>
      <c r="O29" s="227"/>
      <c r="P29" s="227"/>
      <c r="Q29" s="8">
        <f t="shared" si="2"/>
        <v>0</v>
      </c>
      <c r="R29" s="224"/>
      <c r="T29" s="18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</row>
    <row r="30" spans="1:38" ht="15.75" customHeight="1">
      <c r="B30" s="41" t="s">
        <v>42</v>
      </c>
      <c r="C30" s="80" t="s">
        <v>37</v>
      </c>
      <c r="D30" s="80" t="s">
        <v>36</v>
      </c>
      <c r="E30" s="40"/>
      <c r="F30" s="20" t="s">
        <v>23</v>
      </c>
      <c r="G30" s="39">
        <f>Q29</f>
        <v>0</v>
      </c>
      <c r="H30" s="24">
        <v>0</v>
      </c>
      <c r="I30" s="25"/>
      <c r="J30" s="25"/>
      <c r="K30" s="25"/>
      <c r="M30" s="188"/>
      <c r="N30" s="227" t="s">
        <v>24</v>
      </c>
      <c r="O30" s="227"/>
      <c r="P30" s="227"/>
      <c r="Q30" s="8">
        <f t="shared" si="2"/>
        <v>0</v>
      </c>
      <c r="R30" s="224"/>
      <c r="T30" s="18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</row>
    <row r="31" spans="1:38">
      <c r="B31" s="20" t="s">
        <v>27</v>
      </c>
      <c r="C31" s="39">
        <f>Q32</f>
        <v>16</v>
      </c>
      <c r="D31" s="24">
        <f>Q32/$R$32</f>
        <v>0.94117647058823528</v>
      </c>
      <c r="F31" s="20" t="s">
        <v>24</v>
      </c>
      <c r="G31" s="39">
        <f>Q30</f>
        <v>0</v>
      </c>
      <c r="H31" s="24">
        <v>0</v>
      </c>
      <c r="I31" s="25"/>
      <c r="J31" s="25"/>
      <c r="K31" s="25"/>
      <c r="M31" s="188"/>
      <c r="N31" s="227" t="s">
        <v>25</v>
      </c>
      <c r="O31" s="227"/>
      <c r="P31" s="227"/>
      <c r="Q31" s="8">
        <f t="shared" si="2"/>
        <v>0</v>
      </c>
      <c r="R31" s="225"/>
      <c r="T31" s="18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</row>
    <row r="32" spans="1:38">
      <c r="B32" s="22" t="s">
        <v>30</v>
      </c>
      <c r="C32" s="39">
        <f>Q33</f>
        <v>1</v>
      </c>
      <c r="D32" s="24">
        <f>Q33/$R$32</f>
        <v>5.8823529411764705E-2</v>
      </c>
      <c r="F32" s="20" t="s">
        <v>25</v>
      </c>
      <c r="G32" s="39">
        <f>Q31</f>
        <v>0</v>
      </c>
      <c r="H32" s="24">
        <v>0</v>
      </c>
      <c r="I32" s="25"/>
      <c r="J32" s="25"/>
      <c r="K32" s="25"/>
      <c r="M32" s="188">
        <v>5</v>
      </c>
      <c r="N32" s="220" t="s">
        <v>27</v>
      </c>
      <c r="O32" s="221"/>
      <c r="P32" s="222"/>
      <c r="Q32" s="8">
        <f t="shared" si="2"/>
        <v>16</v>
      </c>
      <c r="R32" s="223">
        <f>SUM(Q32:Q35)</f>
        <v>17</v>
      </c>
      <c r="T32" s="188">
        <v>5</v>
      </c>
      <c r="U32" s="20" t="s">
        <v>60</v>
      </c>
      <c r="V32" s="8" t="s">
        <v>128</v>
      </c>
      <c r="W32" s="8" t="s">
        <v>128</v>
      </c>
      <c r="X32" s="8" t="s">
        <v>128</v>
      </c>
      <c r="Y32" s="8" t="s">
        <v>128</v>
      </c>
      <c r="Z32" s="8" t="s">
        <v>128</v>
      </c>
      <c r="AA32" s="8" t="s">
        <v>128</v>
      </c>
      <c r="AB32" s="8" t="s">
        <v>128</v>
      </c>
      <c r="AC32" s="8" t="s">
        <v>128</v>
      </c>
      <c r="AD32" s="8" t="s">
        <v>128</v>
      </c>
      <c r="AE32" s="8" t="s">
        <v>128</v>
      </c>
      <c r="AF32" s="8" t="s">
        <v>128</v>
      </c>
      <c r="AG32" s="8" t="s">
        <v>128</v>
      </c>
      <c r="AH32" s="8" t="s">
        <v>128</v>
      </c>
      <c r="AI32" s="8" t="s">
        <v>128</v>
      </c>
      <c r="AJ32" s="8"/>
      <c r="AK32" s="8" t="s">
        <v>128</v>
      </c>
      <c r="AL32" s="8" t="s">
        <v>128</v>
      </c>
    </row>
    <row r="33" spans="1:38">
      <c r="B33" s="20" t="s">
        <v>28</v>
      </c>
      <c r="C33" s="39">
        <f>Q34</f>
        <v>0</v>
      </c>
      <c r="D33" s="24">
        <f>Q34/$R$32</f>
        <v>0</v>
      </c>
      <c r="F33" s="42" t="s">
        <v>43</v>
      </c>
      <c r="G33" s="45">
        <f>SUM(G28:G32)</f>
        <v>0</v>
      </c>
      <c r="H33" s="48">
        <f>SUM(H28:H32)</f>
        <v>0</v>
      </c>
      <c r="I33" s="19"/>
      <c r="J33" s="19"/>
      <c r="K33" s="19"/>
      <c r="M33" s="188"/>
      <c r="N33" s="220" t="s">
        <v>30</v>
      </c>
      <c r="O33" s="221" t="s">
        <v>30</v>
      </c>
      <c r="P33" s="222" t="s">
        <v>30</v>
      </c>
      <c r="Q33" s="8">
        <f t="shared" si="2"/>
        <v>1</v>
      </c>
      <c r="R33" s="224"/>
      <c r="T33" s="18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 t="s">
        <v>128</v>
      </c>
      <c r="AK33" s="8"/>
      <c r="AL33" s="8"/>
    </row>
    <row r="34" spans="1:38">
      <c r="B34" s="22" t="s">
        <v>45</v>
      </c>
      <c r="C34" s="39">
        <f>Q35</f>
        <v>0</v>
      </c>
      <c r="D34" s="24">
        <f>Q35/$R$32</f>
        <v>0</v>
      </c>
      <c r="F34" s="21"/>
      <c r="G34" s="21"/>
      <c r="H34" s="19"/>
      <c r="I34" s="19"/>
      <c r="J34" s="19"/>
      <c r="K34" s="19"/>
      <c r="M34" s="188"/>
      <c r="N34" s="220" t="s">
        <v>28</v>
      </c>
      <c r="O34" s="221" t="s">
        <v>28</v>
      </c>
      <c r="P34" s="222" t="s">
        <v>28</v>
      </c>
      <c r="Q34" s="8">
        <f t="shared" si="2"/>
        <v>0</v>
      </c>
      <c r="R34" s="224"/>
      <c r="T34" s="18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</row>
    <row r="35" spans="1:38">
      <c r="B35" s="42" t="s">
        <v>43</v>
      </c>
      <c r="C35" s="45">
        <f>SUM(C31:C34)</f>
        <v>17</v>
      </c>
      <c r="D35" s="24">
        <f>SUM(D31:D34)</f>
        <v>1</v>
      </c>
      <c r="F35" s="21"/>
      <c r="G35" s="21"/>
      <c r="H35" s="19"/>
      <c r="I35" s="19"/>
      <c r="J35" s="19"/>
      <c r="K35" s="19"/>
      <c r="M35" s="188"/>
      <c r="N35" s="220" t="s">
        <v>44</v>
      </c>
      <c r="O35" s="221" t="s">
        <v>29</v>
      </c>
      <c r="P35" s="222" t="s">
        <v>29</v>
      </c>
      <c r="Q35" s="8">
        <f t="shared" si="2"/>
        <v>0</v>
      </c>
      <c r="R35" s="225"/>
      <c r="T35" s="18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</row>
    <row r="36" spans="1:38">
      <c r="B36" s="74"/>
      <c r="C36" s="74"/>
    </row>
    <row r="37" spans="1:38">
      <c r="B37" s="74"/>
      <c r="C37" s="74"/>
    </row>
    <row r="38" spans="1:38">
      <c r="A38" s="26" t="s">
        <v>98</v>
      </c>
      <c r="B38" s="26"/>
      <c r="C38" s="26"/>
      <c r="D38" s="26"/>
      <c r="E38" s="26"/>
      <c r="F38" s="27"/>
      <c r="G38" s="27"/>
      <c r="H38" s="27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1:38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38" ht="12.75" customHeight="1">
      <c r="A40" s="26" t="s">
        <v>104</v>
      </c>
      <c r="B40" s="26"/>
      <c r="C40" s="26"/>
      <c r="D40" s="26"/>
      <c r="E40" s="26"/>
      <c r="F40" s="26"/>
      <c r="G40" s="26"/>
      <c r="H40" s="26"/>
      <c r="I40" s="144"/>
      <c r="J40" s="144"/>
      <c r="K40" s="144"/>
    </row>
    <row r="41" spans="1:38">
      <c r="A41" s="26" t="s">
        <v>99</v>
      </c>
      <c r="B41" s="26"/>
      <c r="C41" s="26"/>
      <c r="D41" s="26"/>
      <c r="E41" s="26"/>
      <c r="F41" s="26"/>
      <c r="G41" s="26"/>
      <c r="H41" s="26"/>
      <c r="I41" s="144"/>
    </row>
    <row r="42" spans="1:38">
      <c r="A42" s="144"/>
      <c r="B42" s="141"/>
      <c r="C42" s="141"/>
      <c r="D42" s="141"/>
      <c r="E42" s="141"/>
      <c r="F42" s="141"/>
      <c r="G42" s="141"/>
    </row>
    <row r="43" spans="1:38">
      <c r="A43" s="177" t="s">
        <v>13</v>
      </c>
      <c r="B43" s="177"/>
      <c r="C43" s="177"/>
      <c r="D43" s="177"/>
      <c r="E43" s="177"/>
      <c r="F43" s="177"/>
      <c r="G43" s="178"/>
      <c r="H43" s="181">
        <f>H10</f>
        <v>17</v>
      </c>
      <c r="I43" s="18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38">
      <c r="A44" s="179" t="s">
        <v>34</v>
      </c>
      <c r="B44" s="179"/>
      <c r="C44" s="179"/>
      <c r="D44" s="179"/>
      <c r="E44" s="179"/>
      <c r="F44" s="179"/>
      <c r="G44" s="180"/>
      <c r="H44" s="181" t="str">
        <f>H11</f>
        <v>14.5.2016.</v>
      </c>
      <c r="I44" s="18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</row>
    <row r="45" spans="1:38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</row>
    <row r="46" spans="1:38">
      <c r="B46" s="189" t="s">
        <v>11</v>
      </c>
      <c r="C46" s="189"/>
      <c r="D46" s="190"/>
    </row>
    <row r="47" spans="1:38">
      <c r="B47" s="74"/>
      <c r="C47" s="74"/>
      <c r="D47" s="75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</row>
    <row r="48" spans="1:38" ht="48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64</v>
      </c>
      <c r="K48" s="201"/>
      <c r="N48" s="217" t="s">
        <v>57</v>
      </c>
      <c r="O48" s="218"/>
      <c r="P48" s="218"/>
      <c r="Q48" s="218"/>
      <c r="R48" s="219"/>
      <c r="S48" s="213" t="s">
        <v>58</v>
      </c>
      <c r="V48" s="215" t="s">
        <v>55</v>
      </c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</row>
    <row r="49" spans="1:38" ht="24.75" customHeight="1">
      <c r="A49" s="188"/>
      <c r="B49" s="194"/>
      <c r="C49" s="195"/>
      <c r="D49" s="195"/>
      <c r="E49" s="195"/>
      <c r="F49" s="195"/>
      <c r="G49" s="196"/>
      <c r="H49" s="185"/>
      <c r="I49" s="31"/>
      <c r="J49" s="76" t="s">
        <v>37</v>
      </c>
      <c r="K49" s="76" t="s">
        <v>36</v>
      </c>
      <c r="L49" s="6"/>
      <c r="M49" s="10" t="s">
        <v>56</v>
      </c>
      <c r="N49" s="76">
        <v>1</v>
      </c>
      <c r="O49" s="76">
        <v>2</v>
      </c>
      <c r="P49" s="76">
        <v>3</v>
      </c>
      <c r="Q49" s="76">
        <v>4</v>
      </c>
      <c r="R49" s="76">
        <v>5</v>
      </c>
      <c r="S49" s="214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</row>
    <row r="50" spans="1:38" ht="12.75" customHeight="1">
      <c r="A50" s="12">
        <v>1</v>
      </c>
      <c r="B50" s="182" t="s">
        <v>2</v>
      </c>
      <c r="C50" s="183"/>
      <c r="D50" s="183"/>
      <c r="E50" s="183"/>
      <c r="F50" s="183"/>
      <c r="G50" s="184"/>
      <c r="H50" s="30">
        <f>(N50*$N$49+O50*$O$49+P50*$P$49+Q50*$Q$49+R50*$R$49)/S50</f>
        <v>5</v>
      </c>
      <c r="I50" s="32"/>
      <c r="J50" s="46">
        <f t="shared" ref="J50:J58" si="3">COUNTBLANK(V50:AL50)</f>
        <v>0</v>
      </c>
      <c r="K50" s="47">
        <f>J50/(J50+S50)</f>
        <v>0</v>
      </c>
      <c r="L50" s="9"/>
      <c r="M50" s="43" t="s">
        <v>46</v>
      </c>
      <c r="N50" s="12">
        <f>COUNTIF($V$50:$AL$50,N49)</f>
        <v>0</v>
      </c>
      <c r="O50" s="12">
        <f>COUNTIF($V$50:$AL$50,O49)</f>
        <v>0</v>
      </c>
      <c r="P50" s="12">
        <f>COUNTIF($V$50:$AL$50,P49)</f>
        <v>0</v>
      </c>
      <c r="Q50" s="12">
        <f>COUNTIF($V$50:$AL$50,Q49)</f>
        <v>0</v>
      </c>
      <c r="R50" s="12">
        <f>COUNTIF($V$50:$AL$50,R49)</f>
        <v>17</v>
      </c>
      <c r="S50" s="12">
        <f>SUM(N50:R50)</f>
        <v>17</v>
      </c>
      <c r="T50" s="7"/>
      <c r="U50" s="43" t="s">
        <v>46</v>
      </c>
      <c r="V50" s="8">
        <v>5</v>
      </c>
      <c r="W50" s="8">
        <v>5</v>
      </c>
      <c r="X50" s="8">
        <v>5</v>
      </c>
      <c r="Y50" s="8">
        <v>5</v>
      </c>
      <c r="Z50" s="8">
        <v>5</v>
      </c>
      <c r="AA50" s="8">
        <v>5</v>
      </c>
      <c r="AB50" s="8">
        <v>5</v>
      </c>
      <c r="AC50" s="8">
        <v>5</v>
      </c>
      <c r="AD50" s="8">
        <v>5</v>
      </c>
      <c r="AE50" s="8">
        <v>5</v>
      </c>
      <c r="AF50" s="8">
        <v>5</v>
      </c>
      <c r="AG50" s="8">
        <v>5</v>
      </c>
      <c r="AH50" s="8">
        <v>5</v>
      </c>
      <c r="AI50" s="8">
        <v>5</v>
      </c>
      <c r="AJ50" s="8">
        <v>5</v>
      </c>
      <c r="AK50" s="8">
        <v>5</v>
      </c>
      <c r="AL50" s="8">
        <v>5</v>
      </c>
    </row>
    <row r="51" spans="1:38" ht="12.75" customHeight="1">
      <c r="A51" s="12">
        <v>2</v>
      </c>
      <c r="B51" s="182" t="s">
        <v>3</v>
      </c>
      <c r="C51" s="183"/>
      <c r="D51" s="183"/>
      <c r="E51" s="183"/>
      <c r="F51" s="183"/>
      <c r="G51" s="184"/>
      <c r="H51" s="30">
        <f t="shared" ref="H51:H58" si="4">(N51*$N$49+O51*$O$49+P51*$P$49+Q51*$Q$49+R51*$R$49)/S51</f>
        <v>5</v>
      </c>
      <c r="I51" s="32"/>
      <c r="J51" s="46">
        <f t="shared" si="3"/>
        <v>0</v>
      </c>
      <c r="K51" s="47">
        <f t="shared" ref="K51:K57" si="5">J51/(J51+S51)</f>
        <v>0</v>
      </c>
      <c r="L51" s="9"/>
      <c r="M51" s="43" t="s">
        <v>47</v>
      </c>
      <c r="N51" s="12">
        <f>COUNTIF($V$51:$AL$51,N49)</f>
        <v>0</v>
      </c>
      <c r="O51" s="12">
        <f>COUNTIF($V$51:$AL$51,O49)</f>
        <v>0</v>
      </c>
      <c r="P51" s="12">
        <f>COUNTIF($V$51:$AL$51,P49)</f>
        <v>0</v>
      </c>
      <c r="Q51" s="12">
        <f>COUNTIF($V$51:$AL$51,Q49)</f>
        <v>0</v>
      </c>
      <c r="R51" s="12">
        <f>COUNTIF($V$51:$AL$51,R49)</f>
        <v>17</v>
      </c>
      <c r="S51" s="12">
        <f t="shared" ref="S51:S58" si="6">SUM(N51:R51)</f>
        <v>17</v>
      </c>
      <c r="T51" s="7"/>
      <c r="U51" s="43" t="s">
        <v>47</v>
      </c>
      <c r="V51" s="8">
        <v>5</v>
      </c>
      <c r="W51" s="8">
        <v>5</v>
      </c>
      <c r="X51" s="8">
        <v>5</v>
      </c>
      <c r="Y51" s="8">
        <v>5</v>
      </c>
      <c r="Z51" s="8">
        <v>5</v>
      </c>
      <c r="AA51" s="8">
        <v>5</v>
      </c>
      <c r="AB51" s="8">
        <v>5</v>
      </c>
      <c r="AC51" s="8">
        <v>5</v>
      </c>
      <c r="AD51" s="8">
        <v>5</v>
      </c>
      <c r="AE51" s="8">
        <v>5</v>
      </c>
      <c r="AF51" s="8">
        <v>5</v>
      </c>
      <c r="AG51" s="8">
        <v>5</v>
      </c>
      <c r="AH51" s="8">
        <v>5</v>
      </c>
      <c r="AI51" s="8">
        <v>5</v>
      </c>
      <c r="AJ51" s="8">
        <v>5</v>
      </c>
      <c r="AK51" s="8">
        <v>5</v>
      </c>
      <c r="AL51" s="8">
        <v>5</v>
      </c>
    </row>
    <row r="52" spans="1:38" ht="12.75" customHeight="1">
      <c r="A52" s="12">
        <v>3</v>
      </c>
      <c r="B52" s="182" t="s">
        <v>4</v>
      </c>
      <c r="C52" s="183"/>
      <c r="D52" s="183"/>
      <c r="E52" s="183"/>
      <c r="F52" s="183"/>
      <c r="G52" s="184"/>
      <c r="H52" s="30">
        <f t="shared" si="4"/>
        <v>5</v>
      </c>
      <c r="I52" s="32"/>
      <c r="J52" s="46">
        <f t="shared" si="3"/>
        <v>0</v>
      </c>
      <c r="K52" s="47">
        <f t="shared" si="5"/>
        <v>0</v>
      </c>
      <c r="L52" s="9"/>
      <c r="M52" s="43" t="s">
        <v>48</v>
      </c>
      <c r="N52" s="12">
        <f>COUNTIF($V$52:$AL$52,N49)</f>
        <v>0</v>
      </c>
      <c r="O52" s="12">
        <f>COUNTIF($V$52:$AL$52,O49)</f>
        <v>0</v>
      </c>
      <c r="P52" s="12">
        <f>COUNTIF($V$52:$AL$52,P49)</f>
        <v>0</v>
      </c>
      <c r="Q52" s="12">
        <f>COUNTIF($V$52:$AL$52,Q49)</f>
        <v>0</v>
      </c>
      <c r="R52" s="12">
        <f>COUNTIF($V$52:$AL$52,R49)</f>
        <v>17</v>
      </c>
      <c r="S52" s="12">
        <f t="shared" si="6"/>
        <v>17</v>
      </c>
      <c r="T52" s="7"/>
      <c r="U52" s="43" t="s">
        <v>48</v>
      </c>
      <c r="V52" s="8">
        <v>5</v>
      </c>
      <c r="W52" s="8">
        <v>5</v>
      </c>
      <c r="X52" s="8">
        <v>5</v>
      </c>
      <c r="Y52" s="8">
        <v>5</v>
      </c>
      <c r="Z52" s="8">
        <v>5</v>
      </c>
      <c r="AA52" s="8">
        <v>5</v>
      </c>
      <c r="AB52" s="8">
        <v>5</v>
      </c>
      <c r="AC52" s="8">
        <v>5</v>
      </c>
      <c r="AD52" s="8">
        <v>5</v>
      </c>
      <c r="AE52" s="8">
        <v>5</v>
      </c>
      <c r="AF52" s="8">
        <v>5</v>
      </c>
      <c r="AG52" s="8">
        <v>5</v>
      </c>
      <c r="AH52" s="8">
        <v>5</v>
      </c>
      <c r="AI52" s="8">
        <v>5</v>
      </c>
      <c r="AJ52" s="8">
        <v>5</v>
      </c>
      <c r="AK52" s="8">
        <v>5</v>
      </c>
      <c r="AL52" s="8">
        <v>5</v>
      </c>
    </row>
    <row r="53" spans="1:38" ht="12.75" customHeight="1">
      <c r="A53" s="12">
        <v>4</v>
      </c>
      <c r="B53" s="182" t="s">
        <v>5</v>
      </c>
      <c r="C53" s="183"/>
      <c r="D53" s="183"/>
      <c r="E53" s="183"/>
      <c r="F53" s="183"/>
      <c r="G53" s="184"/>
      <c r="H53" s="30">
        <f t="shared" si="4"/>
        <v>5</v>
      </c>
      <c r="I53" s="32"/>
      <c r="J53" s="46">
        <f t="shared" si="3"/>
        <v>0</v>
      </c>
      <c r="K53" s="47">
        <f t="shared" si="5"/>
        <v>0</v>
      </c>
      <c r="L53" s="9"/>
      <c r="M53" s="43" t="s">
        <v>49</v>
      </c>
      <c r="N53" s="12">
        <f>COUNTIF($V$53:$AL$53,N49)</f>
        <v>0</v>
      </c>
      <c r="O53" s="12">
        <f>COUNTIF($V$53:$AL$53,O49)</f>
        <v>0</v>
      </c>
      <c r="P53" s="12">
        <f>COUNTIF($V$53:$AL$53,P49)</f>
        <v>0</v>
      </c>
      <c r="Q53" s="12">
        <f>COUNTIF($V$53:$AL$53,Q49)</f>
        <v>0</v>
      </c>
      <c r="R53" s="12">
        <f>COUNTIF($V$53:$AL$53,R49)</f>
        <v>17</v>
      </c>
      <c r="S53" s="12">
        <f t="shared" si="6"/>
        <v>17</v>
      </c>
      <c r="T53" s="7"/>
      <c r="U53" s="43" t="s">
        <v>49</v>
      </c>
      <c r="V53" s="8">
        <v>5</v>
      </c>
      <c r="W53" s="8">
        <v>5</v>
      </c>
      <c r="X53" s="8">
        <v>5</v>
      </c>
      <c r="Y53" s="8">
        <v>5</v>
      </c>
      <c r="Z53" s="8">
        <v>5</v>
      </c>
      <c r="AA53" s="8">
        <v>5</v>
      </c>
      <c r="AB53" s="8">
        <v>5</v>
      </c>
      <c r="AC53" s="8">
        <v>5</v>
      </c>
      <c r="AD53" s="8">
        <v>5</v>
      </c>
      <c r="AE53" s="8">
        <v>5</v>
      </c>
      <c r="AF53" s="8">
        <v>5</v>
      </c>
      <c r="AG53" s="8">
        <v>5</v>
      </c>
      <c r="AH53" s="8">
        <v>5</v>
      </c>
      <c r="AI53" s="8">
        <v>5</v>
      </c>
      <c r="AJ53" s="8">
        <v>5</v>
      </c>
      <c r="AK53" s="8">
        <v>5</v>
      </c>
      <c r="AL53" s="8">
        <v>5</v>
      </c>
    </row>
    <row r="54" spans="1:38" ht="12.75" customHeight="1">
      <c r="A54" s="12">
        <v>5</v>
      </c>
      <c r="B54" s="182" t="s">
        <v>6</v>
      </c>
      <c r="C54" s="183"/>
      <c r="D54" s="183"/>
      <c r="E54" s="183"/>
      <c r="F54" s="183"/>
      <c r="G54" s="184"/>
      <c r="H54" s="30">
        <f t="shared" si="4"/>
        <v>5</v>
      </c>
      <c r="I54" s="32"/>
      <c r="J54" s="46">
        <f t="shared" si="3"/>
        <v>0</v>
      </c>
      <c r="K54" s="47">
        <f t="shared" si="5"/>
        <v>0</v>
      </c>
      <c r="L54" s="9"/>
      <c r="M54" s="43" t="s">
        <v>50</v>
      </c>
      <c r="N54" s="12">
        <f>COUNTIF($V$54:$AL$54,N49)</f>
        <v>0</v>
      </c>
      <c r="O54" s="12">
        <f>COUNTIF($V$54:$AL$54,O49)</f>
        <v>0</v>
      </c>
      <c r="P54" s="12">
        <f>COUNTIF($V$54:$AL$54,P49)</f>
        <v>0</v>
      </c>
      <c r="Q54" s="12">
        <f>COUNTIF($V$54:$AL$54,Q49)</f>
        <v>0</v>
      </c>
      <c r="R54" s="12">
        <f>COUNTIF($V$54:$AL$54,R49)</f>
        <v>17</v>
      </c>
      <c r="S54" s="12">
        <f t="shared" si="6"/>
        <v>17</v>
      </c>
      <c r="T54" s="7"/>
      <c r="U54" s="43" t="s">
        <v>50</v>
      </c>
      <c r="V54" s="8">
        <v>5</v>
      </c>
      <c r="W54" s="8">
        <v>5</v>
      </c>
      <c r="X54" s="8">
        <v>5</v>
      </c>
      <c r="Y54" s="8">
        <v>5</v>
      </c>
      <c r="Z54" s="8">
        <v>5</v>
      </c>
      <c r="AA54" s="8">
        <v>5</v>
      </c>
      <c r="AB54" s="8">
        <v>5</v>
      </c>
      <c r="AC54" s="8">
        <v>5</v>
      </c>
      <c r="AD54" s="8">
        <v>5</v>
      </c>
      <c r="AE54" s="8">
        <v>5</v>
      </c>
      <c r="AF54" s="8">
        <v>5</v>
      </c>
      <c r="AG54" s="8">
        <v>5</v>
      </c>
      <c r="AH54" s="8">
        <v>5</v>
      </c>
      <c r="AI54" s="8">
        <v>5</v>
      </c>
      <c r="AJ54" s="8">
        <v>5</v>
      </c>
      <c r="AK54" s="8">
        <v>5</v>
      </c>
      <c r="AL54" s="8">
        <v>5</v>
      </c>
    </row>
    <row r="55" spans="1:38" ht="12.75" customHeight="1">
      <c r="A55" s="12">
        <v>6</v>
      </c>
      <c r="B55" s="182" t="s">
        <v>7</v>
      </c>
      <c r="C55" s="183"/>
      <c r="D55" s="183"/>
      <c r="E55" s="183"/>
      <c r="F55" s="183"/>
      <c r="G55" s="184"/>
      <c r="H55" s="30">
        <f t="shared" si="4"/>
        <v>5</v>
      </c>
      <c r="I55" s="32"/>
      <c r="J55" s="46">
        <f t="shared" si="3"/>
        <v>0</v>
      </c>
      <c r="K55" s="47">
        <f t="shared" si="5"/>
        <v>0</v>
      </c>
      <c r="L55" s="9"/>
      <c r="M55" s="43" t="s">
        <v>51</v>
      </c>
      <c r="N55" s="12">
        <f>COUNTIF($V$55:$AL$55,N49)</f>
        <v>0</v>
      </c>
      <c r="O55" s="12">
        <f>COUNTIF($V$55:$AL$55,O49)</f>
        <v>0</v>
      </c>
      <c r="P55" s="12">
        <f>COUNTIF($V$55:$AL$55,P49)</f>
        <v>0</v>
      </c>
      <c r="Q55" s="12">
        <f>COUNTIF($V$55:$AL$55,Q49)</f>
        <v>0</v>
      </c>
      <c r="R55" s="12">
        <f>COUNTIF($V$55:$AL$55,R49)</f>
        <v>17</v>
      </c>
      <c r="S55" s="12">
        <f t="shared" si="6"/>
        <v>17</v>
      </c>
      <c r="T55" s="7"/>
      <c r="U55" s="43" t="s">
        <v>51</v>
      </c>
      <c r="V55" s="8">
        <v>5</v>
      </c>
      <c r="W55" s="8">
        <v>5</v>
      </c>
      <c r="X55" s="8">
        <v>5</v>
      </c>
      <c r="Y55" s="8">
        <v>5</v>
      </c>
      <c r="Z55" s="8">
        <v>5</v>
      </c>
      <c r="AA55" s="8">
        <v>5</v>
      </c>
      <c r="AB55" s="8">
        <v>5</v>
      </c>
      <c r="AC55" s="8">
        <v>5</v>
      </c>
      <c r="AD55" s="8">
        <v>5</v>
      </c>
      <c r="AE55" s="8">
        <v>5</v>
      </c>
      <c r="AF55" s="8">
        <v>5</v>
      </c>
      <c r="AG55" s="8">
        <v>5</v>
      </c>
      <c r="AH55" s="8">
        <v>5</v>
      </c>
      <c r="AI55" s="8">
        <v>5</v>
      </c>
      <c r="AJ55" s="8">
        <v>5</v>
      </c>
      <c r="AK55" s="8">
        <v>5</v>
      </c>
      <c r="AL55" s="8">
        <v>5</v>
      </c>
    </row>
    <row r="56" spans="1:38" ht="30" customHeight="1">
      <c r="A56" s="12">
        <v>7</v>
      </c>
      <c r="B56" s="182" t="s">
        <v>8</v>
      </c>
      <c r="C56" s="183"/>
      <c r="D56" s="183"/>
      <c r="E56" s="183"/>
      <c r="F56" s="183"/>
      <c r="G56" s="184"/>
      <c r="H56" s="30">
        <f t="shared" si="4"/>
        <v>5</v>
      </c>
      <c r="I56" s="32"/>
      <c r="J56" s="46">
        <f t="shared" si="3"/>
        <v>0</v>
      </c>
      <c r="K56" s="47">
        <f t="shared" si="5"/>
        <v>0</v>
      </c>
      <c r="L56" s="9"/>
      <c r="M56" s="44" t="s">
        <v>52</v>
      </c>
      <c r="N56" s="12">
        <f>COUNTIF($V$56:$AL$56,N49)</f>
        <v>0</v>
      </c>
      <c r="O56" s="12">
        <f>COUNTIF($V$56:$AL$56,O49)</f>
        <v>0</v>
      </c>
      <c r="P56" s="12">
        <f>COUNTIF($V$56:$AL$56,P49)</f>
        <v>0</v>
      </c>
      <c r="Q56" s="12">
        <f>COUNTIF($V$56:$AL$56,Q49)</f>
        <v>0</v>
      </c>
      <c r="R56" s="12">
        <f>COUNTIF($V$56:$AL$56,R49)</f>
        <v>17</v>
      </c>
      <c r="S56" s="12">
        <f t="shared" si="6"/>
        <v>17</v>
      </c>
      <c r="T56" s="7"/>
      <c r="U56" s="44" t="s">
        <v>52</v>
      </c>
      <c r="V56" s="8">
        <v>5</v>
      </c>
      <c r="W56" s="8">
        <v>5</v>
      </c>
      <c r="X56" s="8">
        <v>5</v>
      </c>
      <c r="Y56" s="8">
        <v>5</v>
      </c>
      <c r="Z56" s="8">
        <v>5</v>
      </c>
      <c r="AA56" s="8">
        <v>5</v>
      </c>
      <c r="AB56" s="8">
        <v>5</v>
      </c>
      <c r="AC56" s="8">
        <v>5</v>
      </c>
      <c r="AD56" s="8">
        <v>5</v>
      </c>
      <c r="AE56" s="8">
        <v>5</v>
      </c>
      <c r="AF56" s="8">
        <v>5</v>
      </c>
      <c r="AG56" s="8">
        <v>5</v>
      </c>
      <c r="AH56" s="8">
        <v>5</v>
      </c>
      <c r="AI56" s="8">
        <v>5</v>
      </c>
      <c r="AJ56" s="8">
        <v>5</v>
      </c>
      <c r="AK56" s="8">
        <v>5</v>
      </c>
      <c r="AL56" s="8">
        <v>5</v>
      </c>
    </row>
    <row r="57" spans="1:38" ht="30" customHeight="1">
      <c r="A57" s="12">
        <v>8</v>
      </c>
      <c r="B57" s="182" t="s">
        <v>9</v>
      </c>
      <c r="C57" s="183"/>
      <c r="D57" s="183"/>
      <c r="E57" s="183"/>
      <c r="F57" s="183"/>
      <c r="G57" s="184"/>
      <c r="H57" s="30">
        <f t="shared" si="4"/>
        <v>5</v>
      </c>
      <c r="I57" s="32"/>
      <c r="J57" s="46">
        <f t="shared" si="3"/>
        <v>0</v>
      </c>
      <c r="K57" s="47">
        <f t="shared" si="5"/>
        <v>0</v>
      </c>
      <c r="L57" s="9"/>
      <c r="M57" s="44" t="s">
        <v>53</v>
      </c>
      <c r="N57" s="12">
        <f>COUNTIF($V$57:$AL$57,N49)</f>
        <v>0</v>
      </c>
      <c r="O57" s="12">
        <f>COUNTIF($V$57:$AL$57,O49)</f>
        <v>0</v>
      </c>
      <c r="P57" s="12">
        <f>COUNTIF($V$57:$AL$57,P49)</f>
        <v>0</v>
      </c>
      <c r="Q57" s="12">
        <f>COUNTIF($V$57:$AL$57,Q49)</f>
        <v>0</v>
      </c>
      <c r="R57" s="12">
        <f>COUNTIF($V$57:$AL$57,R49)</f>
        <v>17</v>
      </c>
      <c r="S57" s="12">
        <f t="shared" si="6"/>
        <v>17</v>
      </c>
      <c r="T57" s="7"/>
      <c r="U57" s="44" t="s">
        <v>53</v>
      </c>
      <c r="V57" s="8">
        <v>5</v>
      </c>
      <c r="W57" s="8">
        <v>5</v>
      </c>
      <c r="X57" s="8">
        <v>5</v>
      </c>
      <c r="Y57" s="8">
        <v>5</v>
      </c>
      <c r="Z57" s="8">
        <v>5</v>
      </c>
      <c r="AA57" s="8">
        <v>5</v>
      </c>
      <c r="AB57" s="8">
        <v>5</v>
      </c>
      <c r="AC57" s="8">
        <v>5</v>
      </c>
      <c r="AD57" s="8">
        <v>5</v>
      </c>
      <c r="AE57" s="8">
        <v>5</v>
      </c>
      <c r="AF57" s="8">
        <v>5</v>
      </c>
      <c r="AG57" s="8">
        <v>5</v>
      </c>
      <c r="AH57" s="8">
        <v>5</v>
      </c>
      <c r="AI57" s="8">
        <v>5</v>
      </c>
      <c r="AJ57" s="8">
        <v>5</v>
      </c>
      <c r="AK57" s="8">
        <v>5</v>
      </c>
      <c r="AL57" s="8">
        <v>5</v>
      </c>
    </row>
    <row r="58" spans="1:38" ht="27" customHeight="1">
      <c r="A58" s="12">
        <v>9</v>
      </c>
      <c r="B58" s="182" t="s">
        <v>38</v>
      </c>
      <c r="C58" s="183"/>
      <c r="D58" s="183"/>
      <c r="E58" s="183"/>
      <c r="F58" s="183"/>
      <c r="G58" s="184"/>
      <c r="H58" s="30">
        <f t="shared" si="4"/>
        <v>5</v>
      </c>
      <c r="I58" s="32"/>
      <c r="J58" s="46">
        <f t="shared" si="3"/>
        <v>0</v>
      </c>
      <c r="K58" s="47">
        <f>J58/(J58+S58)</f>
        <v>0</v>
      </c>
      <c r="L58" s="9"/>
      <c r="M58" s="44" t="s">
        <v>54</v>
      </c>
      <c r="N58" s="12">
        <f>COUNTIF($V$58:$AL$58,N49)</f>
        <v>0</v>
      </c>
      <c r="O58" s="12">
        <f>COUNTIF($V$58:$AL$58,O49)</f>
        <v>0</v>
      </c>
      <c r="P58" s="12">
        <f>COUNTIF($V$58:$AL$58,P49)</f>
        <v>0</v>
      </c>
      <c r="Q58" s="12">
        <f>COUNTIF($V$58:$AL$58,Q49)</f>
        <v>0</v>
      </c>
      <c r="R58" s="12">
        <f>COUNTIF($V$58:$AL$58,R49)</f>
        <v>17</v>
      </c>
      <c r="S58" s="12">
        <f t="shared" si="6"/>
        <v>17</v>
      </c>
      <c r="T58" s="7"/>
      <c r="U58" s="44" t="s">
        <v>54</v>
      </c>
      <c r="V58" s="8">
        <v>5</v>
      </c>
      <c r="W58" s="8">
        <v>5</v>
      </c>
      <c r="X58" s="8">
        <v>5</v>
      </c>
      <c r="Y58" s="8">
        <v>5</v>
      </c>
      <c r="Z58" s="8">
        <v>5</v>
      </c>
      <c r="AA58" s="8">
        <v>5</v>
      </c>
      <c r="AB58" s="8">
        <v>5</v>
      </c>
      <c r="AC58" s="8">
        <v>5</v>
      </c>
      <c r="AD58" s="8">
        <v>5</v>
      </c>
      <c r="AE58" s="8">
        <v>5</v>
      </c>
      <c r="AF58" s="8">
        <v>5</v>
      </c>
      <c r="AG58" s="8">
        <v>5</v>
      </c>
      <c r="AH58" s="8">
        <v>5</v>
      </c>
      <c r="AI58" s="8">
        <v>5</v>
      </c>
      <c r="AJ58" s="8">
        <v>5</v>
      </c>
      <c r="AK58" s="8">
        <v>5</v>
      </c>
      <c r="AL58" s="8">
        <v>5</v>
      </c>
    </row>
    <row r="59" spans="1:38" ht="27.75" customHeight="1">
      <c r="A59" s="198" t="s">
        <v>12</v>
      </c>
      <c r="B59" s="199"/>
      <c r="C59" s="199"/>
      <c r="D59" s="199"/>
      <c r="E59" s="199"/>
      <c r="F59" s="199"/>
      <c r="G59" s="200"/>
      <c r="H59" s="56">
        <f>AVERAGE(H50:H58)</f>
        <v>5</v>
      </c>
      <c r="I59" s="49"/>
      <c r="J59" s="197" t="s">
        <v>63</v>
      </c>
      <c r="K59" s="197"/>
      <c r="L59" s="50">
        <f>SUM(J50:J58)</f>
        <v>0</v>
      </c>
      <c r="M59" s="7"/>
      <c r="N59" s="7"/>
      <c r="O59" s="7"/>
      <c r="P59" s="7"/>
      <c r="Q59" s="7"/>
      <c r="R59" s="7"/>
      <c r="S59" s="7"/>
      <c r="T59" s="7"/>
    </row>
    <row r="62" spans="1:38">
      <c r="B62" s="15" t="s">
        <v>85</v>
      </c>
    </row>
    <row r="63" spans="1:38">
      <c r="B63" s="15" t="s">
        <v>117</v>
      </c>
    </row>
    <row r="150" spans="21:21" ht="13.5" thickBot="1"/>
    <row r="151" spans="21:21" ht="13.5" thickBot="1">
      <c r="U151" s="4" t="e">
        <f>SUM(#REF!)</f>
        <v>#REF!</v>
      </c>
    </row>
  </sheetData>
  <mergeCells count="67">
    <mergeCell ref="A10:G10"/>
    <mergeCell ref="H10:I10"/>
    <mergeCell ref="V11:AL11"/>
    <mergeCell ref="V14:AL14"/>
    <mergeCell ref="A15:H15"/>
    <mergeCell ref="N15:P15"/>
    <mergeCell ref="A11:G11"/>
    <mergeCell ref="H11:I11"/>
    <mergeCell ref="M16:M17"/>
    <mergeCell ref="N16:P16"/>
    <mergeCell ref="R16:R17"/>
    <mergeCell ref="T16:T17"/>
    <mergeCell ref="N17:P17"/>
    <mergeCell ref="T24:T25"/>
    <mergeCell ref="N25:P25"/>
    <mergeCell ref="M18:R18"/>
    <mergeCell ref="M19:M22"/>
    <mergeCell ref="N19:P19"/>
    <mergeCell ref="R19:R22"/>
    <mergeCell ref="T19:T22"/>
    <mergeCell ref="N20:P20"/>
    <mergeCell ref="N21:P21"/>
    <mergeCell ref="N22:P22"/>
    <mergeCell ref="B23:D23"/>
    <mergeCell ref="M23:R23"/>
    <mergeCell ref="M24:M25"/>
    <mergeCell ref="N24:P24"/>
    <mergeCell ref="R24:R2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M32:M35"/>
    <mergeCell ref="N32:P32"/>
    <mergeCell ref="R32:R35"/>
    <mergeCell ref="T32:T35"/>
    <mergeCell ref="N33:P33"/>
    <mergeCell ref="N34:P34"/>
    <mergeCell ref="N35:P35"/>
    <mergeCell ref="S48:S49"/>
    <mergeCell ref="V48:AL48"/>
    <mergeCell ref="B50:G50"/>
    <mergeCell ref="B51:G51"/>
    <mergeCell ref="B52:G52"/>
    <mergeCell ref="J48:K48"/>
    <mergeCell ref="N48:R48"/>
    <mergeCell ref="B48:G49"/>
    <mergeCell ref="H48:H49"/>
    <mergeCell ref="A43:G43"/>
    <mergeCell ref="H43:I43"/>
    <mergeCell ref="A44:G44"/>
    <mergeCell ref="H44:I44"/>
    <mergeCell ref="J59:K59"/>
    <mergeCell ref="B54:G54"/>
    <mergeCell ref="B55:G55"/>
    <mergeCell ref="B56:G56"/>
    <mergeCell ref="B57:G57"/>
    <mergeCell ref="B58:G58"/>
    <mergeCell ref="A59:G59"/>
    <mergeCell ref="B53:G53"/>
    <mergeCell ref="B46:D46"/>
    <mergeCell ref="A48:A49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CC151"/>
  <sheetViews>
    <sheetView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3"/>
      <c r="L1" s="3"/>
      <c r="M1" s="3"/>
      <c r="N1" s="3"/>
      <c r="O1" s="3"/>
      <c r="P1" s="3"/>
      <c r="Q1" s="3"/>
      <c r="R1" s="3"/>
      <c r="S1" s="3"/>
      <c r="T1" s="3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3"/>
      <c r="L2" s="3"/>
      <c r="M2" s="3"/>
      <c r="N2" s="3"/>
      <c r="O2" s="3"/>
      <c r="P2" s="3"/>
      <c r="Q2" s="3"/>
      <c r="R2" s="3"/>
      <c r="S2" s="3"/>
      <c r="T2" s="3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11"/>
      <c r="L3" s="111"/>
      <c r="M3" s="111"/>
      <c r="N3" s="111"/>
      <c r="O3" s="111"/>
      <c r="P3" s="111"/>
      <c r="Q3" s="111"/>
      <c r="R3" s="111"/>
      <c r="S3" s="111"/>
      <c r="T3" s="111"/>
    </row>
    <row r="5" spans="1:81">
      <c r="A5" s="212" t="s">
        <v>33</v>
      </c>
      <c r="B5" s="212"/>
      <c r="C5" s="212"/>
      <c r="D5" s="212"/>
      <c r="E5" s="212"/>
      <c r="F5" s="190"/>
      <c r="G5" s="190"/>
      <c r="H5" s="190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</row>
    <row r="7" spans="1:81">
      <c r="A7" s="26" t="s">
        <v>103</v>
      </c>
      <c r="B7" s="26"/>
      <c r="C7" s="26"/>
      <c r="D7" s="26"/>
      <c r="E7" s="26"/>
      <c r="F7" s="26"/>
      <c r="G7" s="26"/>
      <c r="H7" s="26"/>
      <c r="I7" s="14"/>
      <c r="J7" s="14"/>
      <c r="K7" s="14"/>
    </row>
    <row r="8" spans="1:81">
      <c r="A8" s="26" t="s">
        <v>35</v>
      </c>
      <c r="B8" s="26"/>
      <c r="C8" s="26"/>
      <c r="D8" s="26"/>
      <c r="E8" s="26"/>
      <c r="F8" s="26"/>
      <c r="G8" s="26"/>
      <c r="H8" s="26"/>
      <c r="I8" s="14"/>
    </row>
    <row r="9" spans="1:81">
      <c r="A9" s="14"/>
      <c r="B9" s="2"/>
      <c r="C9" s="2"/>
      <c r="D9" s="2"/>
      <c r="E9" s="2"/>
      <c r="F9" s="2"/>
      <c r="G9" s="2"/>
    </row>
    <row r="10" spans="1:81">
      <c r="A10" s="177" t="s">
        <v>13</v>
      </c>
      <c r="B10" s="177"/>
      <c r="C10" s="177"/>
      <c r="D10" s="177"/>
      <c r="E10" s="177"/>
      <c r="F10" s="177"/>
      <c r="G10" s="178"/>
      <c r="H10" s="181"/>
      <c r="I10" s="181"/>
      <c r="J10" s="5"/>
      <c r="K10" s="5"/>
      <c r="L10" s="5"/>
      <c r="M10" s="5"/>
      <c r="N10" s="5"/>
      <c r="O10" s="5"/>
      <c r="P10" s="5"/>
      <c r="Q10" s="5"/>
      <c r="R10" s="5"/>
      <c r="S10" s="5"/>
      <c r="T10" s="34" t="s">
        <v>39</v>
      </c>
    </row>
    <row r="11" spans="1:81">
      <c r="A11" s="179" t="s">
        <v>34</v>
      </c>
      <c r="B11" s="179"/>
      <c r="C11" s="179"/>
      <c r="D11" s="179"/>
      <c r="E11" s="179"/>
      <c r="F11" s="179"/>
      <c r="G11" s="180"/>
      <c r="H11" s="181"/>
      <c r="I11" s="181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V11" s="233" t="s">
        <v>16</v>
      </c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33"/>
      <c r="AP11" s="233"/>
      <c r="AQ11" s="233"/>
      <c r="AR11" s="233"/>
      <c r="AS11" s="233"/>
      <c r="AT11" s="233"/>
      <c r="AU11" s="233"/>
      <c r="AV11" s="233"/>
      <c r="AW11" s="233"/>
      <c r="AX11" s="233"/>
      <c r="AY11" s="233"/>
      <c r="AZ11" s="233"/>
      <c r="BA11" s="233"/>
      <c r="BB11" s="233"/>
      <c r="BC11" s="233"/>
      <c r="BD11" s="233"/>
      <c r="BE11" s="233"/>
      <c r="BF11" s="233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233"/>
      <c r="BS11" s="233"/>
      <c r="BT11" s="233"/>
      <c r="BU11" s="233"/>
      <c r="BV11" s="233"/>
      <c r="BW11" s="233"/>
      <c r="BX11" s="233"/>
      <c r="BY11" s="233"/>
      <c r="BZ11" s="233"/>
      <c r="CA11" s="233"/>
      <c r="CB11" s="233"/>
      <c r="CC11" s="233"/>
    </row>
    <row r="12" spans="1:81">
      <c r="A12" s="28"/>
      <c r="B12" s="28"/>
      <c r="C12" s="28"/>
      <c r="D12" s="28"/>
      <c r="E12" s="28"/>
      <c r="F12" s="28"/>
      <c r="G12" s="51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  <c r="BC12" s="23"/>
      <c r="BD12" s="23"/>
      <c r="BE12" s="23"/>
      <c r="BF12" s="23"/>
      <c r="BG12" s="23"/>
      <c r="BH12" s="23"/>
      <c r="BI12" s="23"/>
      <c r="BJ12" s="23"/>
      <c r="BK12" s="23"/>
      <c r="BL12" s="23"/>
      <c r="BM12" s="23"/>
      <c r="BN12" s="23"/>
      <c r="BO12" s="23"/>
      <c r="BP12" s="23"/>
      <c r="BQ12" s="23"/>
      <c r="BR12" s="23"/>
      <c r="BS12" s="23"/>
      <c r="BT12" s="23"/>
      <c r="BU12" s="23"/>
      <c r="BV12" s="23"/>
      <c r="BW12" s="23"/>
      <c r="BX12" s="23"/>
      <c r="BY12" s="23"/>
      <c r="BZ12" s="23"/>
      <c r="CA12" s="23"/>
      <c r="CB12" s="23"/>
      <c r="CC12" s="23"/>
    </row>
    <row r="13" spans="1:81">
      <c r="A13" s="28"/>
      <c r="B13" s="28"/>
      <c r="C13" s="28"/>
      <c r="D13" s="28"/>
      <c r="E13" s="28"/>
      <c r="F13" s="28"/>
      <c r="G13" s="51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</row>
    <row r="14" spans="1:81">
      <c r="V14" s="228" t="s">
        <v>55</v>
      </c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</row>
    <row r="15" spans="1:81">
      <c r="A15" s="187" t="s">
        <v>16</v>
      </c>
      <c r="B15" s="177"/>
      <c r="C15" s="177"/>
      <c r="D15" s="177"/>
      <c r="E15" s="177"/>
      <c r="F15" s="177"/>
      <c r="G15" s="177"/>
      <c r="H15" s="177"/>
      <c r="I15" s="1"/>
      <c r="J15" s="1"/>
      <c r="K15" s="1"/>
      <c r="N15" s="229" t="s">
        <v>40</v>
      </c>
      <c r="O15" s="181"/>
      <c r="P15" s="181"/>
      <c r="Q15" s="35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3"/>
      <c r="B16" s="1"/>
      <c r="C16" s="1"/>
      <c r="D16" s="1"/>
      <c r="E16" s="1"/>
      <c r="F16" s="1"/>
      <c r="G16" s="1"/>
      <c r="H16" s="1"/>
      <c r="I16" s="1"/>
      <c r="J16" s="1"/>
      <c r="K16" s="1"/>
      <c r="M16" s="188">
        <v>1</v>
      </c>
      <c r="N16" s="230" t="s">
        <v>14</v>
      </c>
      <c r="O16" s="231"/>
      <c r="P16" s="232"/>
      <c r="Q16" s="8">
        <f>COUNTA(V16:CC16)</f>
        <v>0</v>
      </c>
      <c r="R16" s="223">
        <f>SUM(Q16:Q17)</f>
        <v>0</v>
      </c>
      <c r="T16" s="18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3" t="s">
        <v>41</v>
      </c>
      <c r="C17" s="13"/>
      <c r="F17" s="38" t="s">
        <v>113</v>
      </c>
      <c r="G17" s="38"/>
      <c r="H17" s="120"/>
      <c r="I17" s="18"/>
      <c r="J17" s="18"/>
      <c r="K17" s="18"/>
      <c r="M17" s="188"/>
      <c r="N17" s="220" t="s">
        <v>15</v>
      </c>
      <c r="O17" s="221"/>
      <c r="P17" s="222"/>
      <c r="Q17" s="8">
        <f>COUNTA(V17:CC17)</f>
        <v>0</v>
      </c>
      <c r="R17" s="225"/>
      <c r="T17" s="188"/>
      <c r="U17" s="17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35" t="s">
        <v>37</v>
      </c>
      <c r="D18" s="35" t="s">
        <v>36</v>
      </c>
      <c r="F18" s="41" t="s">
        <v>114</v>
      </c>
      <c r="G18" s="35" t="s">
        <v>37</v>
      </c>
      <c r="H18" s="35" t="s">
        <v>36</v>
      </c>
      <c r="I18" s="18"/>
      <c r="J18" s="18"/>
      <c r="K18" s="18"/>
      <c r="M18" s="215"/>
      <c r="N18" s="216"/>
      <c r="O18" s="216"/>
      <c r="P18" s="216"/>
      <c r="Q18" s="216"/>
      <c r="R18" s="226"/>
      <c r="T18" s="11"/>
      <c r="U18" s="17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37">
        <f>Q16</f>
        <v>0</v>
      </c>
      <c r="D19" s="24" t="e">
        <f>Q16/$R$16</f>
        <v>#DIV/0!</v>
      </c>
      <c r="F19" s="17">
        <f>'Zbirni prikaz - nastavnici'!F19</f>
        <v>2015</v>
      </c>
      <c r="G19" s="39">
        <f>Q19</f>
        <v>0</v>
      </c>
      <c r="H19" s="24" t="e">
        <f>Q19/$R$19</f>
        <v>#DIV/0!</v>
      </c>
      <c r="I19" s="25"/>
      <c r="J19" s="25"/>
      <c r="K19" s="25"/>
      <c r="M19" s="188">
        <v>2</v>
      </c>
      <c r="N19" s="220">
        <f>F19</f>
        <v>2015</v>
      </c>
      <c r="O19" s="221"/>
      <c r="P19" s="222"/>
      <c r="Q19" s="8">
        <f>COUNTA(V19:CC19)</f>
        <v>0</v>
      </c>
      <c r="R19" s="223">
        <f>SUM(Q19:Q22)</f>
        <v>0</v>
      </c>
      <c r="T19" s="188">
        <v>2</v>
      </c>
      <c r="U19" s="121">
        <f>F19</f>
        <v>2015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7" t="s">
        <v>15</v>
      </c>
      <c r="C20" s="37">
        <f>Q17</f>
        <v>0</v>
      </c>
      <c r="D20" s="24" t="e">
        <f>Q17/$R$16</f>
        <v>#DIV/0!</v>
      </c>
      <c r="F20" s="158">
        <f>'Zbirni prikaz - nastavnici'!F20</f>
        <v>2014</v>
      </c>
      <c r="G20" s="39">
        <f>Q20</f>
        <v>0</v>
      </c>
      <c r="H20" s="24" t="e">
        <f>Q20/$R$19</f>
        <v>#DIV/0!</v>
      </c>
      <c r="I20" s="25"/>
      <c r="J20" s="25"/>
      <c r="K20" s="25"/>
      <c r="M20" s="188"/>
      <c r="N20" s="220">
        <f t="shared" ref="N20:N22" si="0">F20</f>
        <v>2014</v>
      </c>
      <c r="O20" s="221"/>
      <c r="P20" s="222"/>
      <c r="Q20" s="8">
        <f>COUNTA(V20:CC20)</f>
        <v>0</v>
      </c>
      <c r="R20" s="224"/>
      <c r="T20" s="188"/>
      <c r="U20" s="121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58">
        <f>'Zbirni prikaz - nastavnici'!F21</f>
        <v>2013</v>
      </c>
      <c r="G21" s="39">
        <f>Q21</f>
        <v>0</v>
      </c>
      <c r="H21" s="24" t="e">
        <f>Q21/$R$19</f>
        <v>#DIV/0!</v>
      </c>
      <c r="I21" s="25"/>
      <c r="J21" s="25"/>
      <c r="K21" s="25"/>
      <c r="M21" s="188"/>
      <c r="N21" s="220">
        <f t="shared" si="0"/>
        <v>2013</v>
      </c>
      <c r="O21" s="221"/>
      <c r="P21" s="222"/>
      <c r="Q21" s="8">
        <f>COUNTA(V21:CC21)</f>
        <v>0</v>
      </c>
      <c r="R21" s="224"/>
      <c r="T21" s="188"/>
      <c r="U21" s="121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8" t="str">
        <f>'Zbirni prikaz - nastavnici'!F22</f>
        <v>пре 2013</v>
      </c>
      <c r="G22" s="39">
        <f>Q22</f>
        <v>0</v>
      </c>
      <c r="H22" s="24" t="e">
        <f>Q22/$R$19</f>
        <v>#DIV/0!</v>
      </c>
      <c r="I22" s="25"/>
      <c r="J22" s="25"/>
      <c r="K22" s="25"/>
      <c r="M22" s="188"/>
      <c r="N22" s="220" t="str">
        <f t="shared" si="0"/>
        <v>пре 2013</v>
      </c>
      <c r="O22" s="221"/>
      <c r="P22" s="222"/>
      <c r="Q22" s="8">
        <f>COUNTA(V22:CC22)</f>
        <v>0</v>
      </c>
      <c r="R22" s="225"/>
      <c r="T22" s="188"/>
      <c r="U22" s="121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6" t="s">
        <v>19</v>
      </c>
      <c r="C23" s="186"/>
      <c r="D23" s="186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5"/>
      <c r="N23" s="216"/>
      <c r="O23" s="216"/>
      <c r="P23" s="216"/>
      <c r="Q23" s="216"/>
      <c r="R23" s="226"/>
      <c r="T23" s="11"/>
      <c r="U23" s="17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35" t="s">
        <v>37</v>
      </c>
      <c r="D24" s="35" t="s">
        <v>36</v>
      </c>
      <c r="M24" s="188">
        <v>3</v>
      </c>
      <c r="N24" s="220" t="s">
        <v>17</v>
      </c>
      <c r="O24" s="221"/>
      <c r="P24" s="222"/>
      <c r="Q24" s="8">
        <f>COUNTA(V24:CC24)</f>
        <v>0</v>
      </c>
      <c r="R24" s="223">
        <f>SUM(Q24:Q25)</f>
        <v>0</v>
      </c>
      <c r="T24" s="188">
        <v>3</v>
      </c>
      <c r="U24" s="17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7" t="s">
        <v>17</v>
      </c>
      <c r="C25" s="39">
        <f>Q24</f>
        <v>0</v>
      </c>
      <c r="D25" s="24" t="e">
        <f>Q24/$R$24</f>
        <v>#DIV/0!</v>
      </c>
      <c r="M25" s="188"/>
      <c r="N25" s="220" t="s">
        <v>18</v>
      </c>
      <c r="O25" s="221"/>
      <c r="P25" s="222"/>
      <c r="Q25" s="8">
        <f>COUNTA(V25:CC25)</f>
        <v>0</v>
      </c>
      <c r="R25" s="225"/>
      <c r="T25" s="188"/>
      <c r="U25" s="17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7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3"/>
      <c r="M26" s="215"/>
      <c r="N26" s="216"/>
      <c r="O26" s="216"/>
      <c r="P26" s="216"/>
      <c r="Q26" s="216"/>
      <c r="R26" s="226"/>
      <c r="T26" s="11"/>
      <c r="U26" s="17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35" t="s">
        <v>37</v>
      </c>
      <c r="H27" s="35" t="s">
        <v>36</v>
      </c>
      <c r="J27" s="13"/>
      <c r="K27" s="13"/>
      <c r="M27" s="188">
        <v>4</v>
      </c>
      <c r="N27" s="227" t="s">
        <v>21</v>
      </c>
      <c r="O27" s="227"/>
      <c r="P27" s="227"/>
      <c r="Q27" s="8">
        <f t="shared" ref="Q27:Q35" si="2">COUNTA(V27:CC27)</f>
        <v>0</v>
      </c>
      <c r="R27" s="223">
        <f>SUM(Q27:Q31)</f>
        <v>0</v>
      </c>
      <c r="T27" s="18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8"/>
      <c r="N28" s="227" t="s">
        <v>22</v>
      </c>
      <c r="O28" s="227"/>
      <c r="P28" s="227"/>
      <c r="Q28" s="8">
        <f t="shared" si="2"/>
        <v>0</v>
      </c>
      <c r="R28" s="224"/>
      <c r="T28" s="18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26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8"/>
      <c r="N29" s="227" t="s">
        <v>23</v>
      </c>
      <c r="O29" s="227"/>
      <c r="P29" s="227"/>
      <c r="Q29" s="8">
        <f t="shared" si="2"/>
        <v>0</v>
      </c>
      <c r="R29" s="224"/>
      <c r="T29" s="18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35" t="s">
        <v>37</v>
      </c>
      <c r="D30" s="35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8"/>
      <c r="N30" s="227" t="s">
        <v>24</v>
      </c>
      <c r="O30" s="227"/>
      <c r="P30" s="227"/>
      <c r="Q30" s="8">
        <f t="shared" si="2"/>
        <v>0</v>
      </c>
      <c r="R30" s="224"/>
      <c r="T30" s="18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8"/>
      <c r="N31" s="227" t="s">
        <v>25</v>
      </c>
      <c r="O31" s="227"/>
      <c r="P31" s="227"/>
      <c r="Q31" s="8">
        <f t="shared" si="2"/>
        <v>0</v>
      </c>
      <c r="R31" s="225"/>
      <c r="T31" s="18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8">
        <v>5</v>
      </c>
      <c r="N32" s="220" t="s">
        <v>27</v>
      </c>
      <c r="O32" s="221"/>
      <c r="P32" s="222"/>
      <c r="Q32" s="8">
        <f t="shared" si="2"/>
        <v>0</v>
      </c>
      <c r="R32" s="223">
        <f>SUM(Q32:Q35)</f>
        <v>0</v>
      </c>
      <c r="T32" s="188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8"/>
      <c r="N33" s="220" t="s">
        <v>30</v>
      </c>
      <c r="O33" s="221" t="s">
        <v>30</v>
      </c>
      <c r="P33" s="222" t="s">
        <v>30</v>
      </c>
      <c r="Q33" s="8">
        <f t="shared" si="2"/>
        <v>0</v>
      </c>
      <c r="R33" s="224"/>
      <c r="T33" s="18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8"/>
      <c r="N34" s="220" t="s">
        <v>28</v>
      </c>
      <c r="O34" s="221" t="s">
        <v>28</v>
      </c>
      <c r="P34" s="222" t="s">
        <v>28</v>
      </c>
      <c r="Q34" s="8">
        <f t="shared" si="2"/>
        <v>0</v>
      </c>
      <c r="R34" s="224"/>
      <c r="T34" s="18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8"/>
      <c r="N35" s="220" t="s">
        <v>44</v>
      </c>
      <c r="O35" s="221" t="s">
        <v>29</v>
      </c>
      <c r="P35" s="222" t="s">
        <v>29</v>
      </c>
      <c r="Q35" s="8">
        <f t="shared" si="2"/>
        <v>0</v>
      </c>
      <c r="R35" s="225"/>
      <c r="T35" s="18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3"/>
      <c r="C36" s="13"/>
    </row>
    <row r="37" spans="1:81">
      <c r="B37" s="13"/>
      <c r="C37" s="13"/>
    </row>
    <row r="38" spans="1:81">
      <c r="A38" s="212" t="s">
        <v>33</v>
      </c>
      <c r="B38" s="212"/>
      <c r="C38" s="212"/>
      <c r="D38" s="212"/>
      <c r="E38" s="212"/>
      <c r="F38" s="190"/>
      <c r="G38" s="190"/>
      <c r="H38" s="190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>
      <c r="A40" s="26" t="s">
        <v>103</v>
      </c>
      <c r="B40" s="26"/>
      <c r="C40" s="26"/>
      <c r="D40" s="26"/>
      <c r="E40" s="26"/>
      <c r="F40" s="26"/>
      <c r="G40" s="26"/>
      <c r="H40" s="26"/>
      <c r="I40" s="144"/>
      <c r="J40" s="144"/>
      <c r="K40" s="144"/>
    </row>
    <row r="41" spans="1:81">
      <c r="A41" s="26" t="s">
        <v>35</v>
      </c>
      <c r="B41" s="26"/>
      <c r="C41" s="26"/>
      <c r="D41" s="26"/>
      <c r="E41" s="26"/>
      <c r="F41" s="26"/>
      <c r="G41" s="26"/>
      <c r="H41" s="26"/>
      <c r="I41" s="144"/>
    </row>
    <row r="42" spans="1:81">
      <c r="A42" s="144"/>
      <c r="B42" s="141"/>
      <c r="C42" s="141"/>
      <c r="D42" s="141"/>
      <c r="E42" s="141"/>
      <c r="F42" s="141"/>
      <c r="G42" s="141"/>
    </row>
    <row r="43" spans="1:81">
      <c r="A43" s="177" t="s">
        <v>13</v>
      </c>
      <c r="B43" s="177"/>
      <c r="C43" s="177"/>
      <c r="D43" s="177"/>
      <c r="E43" s="177"/>
      <c r="F43" s="177"/>
      <c r="G43" s="178"/>
      <c r="H43" s="181">
        <f>H10</f>
        <v>0</v>
      </c>
      <c r="I43" s="18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9" t="s">
        <v>34</v>
      </c>
      <c r="B44" s="179"/>
      <c r="C44" s="179"/>
      <c r="D44" s="179"/>
      <c r="E44" s="179"/>
      <c r="F44" s="179"/>
      <c r="G44" s="180"/>
      <c r="H44" s="181">
        <f>H11</f>
        <v>0</v>
      </c>
      <c r="I44" s="18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</row>
    <row r="46" spans="1:81">
      <c r="B46" s="189" t="s">
        <v>11</v>
      </c>
      <c r="C46" s="189"/>
      <c r="D46" s="190"/>
    </row>
    <row r="47" spans="1:81">
      <c r="B47" s="13"/>
      <c r="C47" s="13"/>
      <c r="D47" s="2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64</v>
      </c>
      <c r="K48" s="201"/>
      <c r="N48" s="217" t="s">
        <v>57</v>
      </c>
      <c r="O48" s="218"/>
      <c r="P48" s="218"/>
      <c r="Q48" s="218"/>
      <c r="R48" s="219"/>
      <c r="S48" s="213" t="s">
        <v>58</v>
      </c>
      <c r="V48" s="215" t="s">
        <v>55</v>
      </c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16"/>
      <c r="BH48" s="216"/>
      <c r="BI48" s="216"/>
      <c r="BJ48" s="216"/>
      <c r="BK48" s="216"/>
      <c r="BL48" s="216"/>
      <c r="BM48" s="216"/>
      <c r="BN48" s="216"/>
      <c r="BO48" s="216"/>
      <c r="BP48" s="216"/>
      <c r="BQ48" s="216"/>
      <c r="BR48" s="216"/>
      <c r="BS48" s="216"/>
      <c r="BT48" s="216"/>
      <c r="BU48" s="216"/>
      <c r="BV48" s="216"/>
      <c r="BW48" s="216"/>
      <c r="BX48" s="216"/>
      <c r="BY48" s="216"/>
      <c r="BZ48" s="216"/>
      <c r="CA48" s="216"/>
      <c r="CB48" s="216"/>
      <c r="CC48" s="226"/>
    </row>
    <row r="49" spans="1:81" ht="24.75" customHeight="1">
      <c r="A49" s="188"/>
      <c r="B49" s="194"/>
      <c r="C49" s="195"/>
      <c r="D49" s="195"/>
      <c r="E49" s="195"/>
      <c r="F49" s="195"/>
      <c r="G49" s="196"/>
      <c r="H49" s="185"/>
      <c r="I49" s="31"/>
      <c r="J49" s="11" t="s">
        <v>37</v>
      </c>
      <c r="K49" s="11" t="s">
        <v>36</v>
      </c>
      <c r="L49" s="6"/>
      <c r="M49" s="10" t="s">
        <v>56</v>
      </c>
      <c r="N49" s="11">
        <v>1</v>
      </c>
      <c r="O49" s="11">
        <v>2</v>
      </c>
      <c r="P49" s="11">
        <v>3</v>
      </c>
      <c r="Q49" s="11">
        <v>4</v>
      </c>
      <c r="R49" s="11">
        <v>5</v>
      </c>
      <c r="S49" s="214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2" t="s">
        <v>2</v>
      </c>
      <c r="C50" s="183"/>
      <c r="D50" s="183"/>
      <c r="E50" s="183"/>
      <c r="F50" s="183"/>
      <c r="G50" s="184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2" t="s">
        <v>3</v>
      </c>
      <c r="C51" s="183"/>
      <c r="D51" s="183"/>
      <c r="E51" s="183"/>
      <c r="F51" s="183"/>
      <c r="G51" s="184"/>
      <c r="H51" s="30" t="e">
        <f t="shared" ref="H51:H58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2" t="s">
        <v>4</v>
      </c>
      <c r="C52" s="183"/>
      <c r="D52" s="183"/>
      <c r="E52" s="183"/>
      <c r="F52" s="183"/>
      <c r="G52" s="184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2" t="s">
        <v>5</v>
      </c>
      <c r="C53" s="183"/>
      <c r="D53" s="183"/>
      <c r="E53" s="183"/>
      <c r="F53" s="183"/>
      <c r="G53" s="184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2" t="s">
        <v>6</v>
      </c>
      <c r="C54" s="183"/>
      <c r="D54" s="183"/>
      <c r="E54" s="183"/>
      <c r="F54" s="183"/>
      <c r="G54" s="184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2" t="s">
        <v>7</v>
      </c>
      <c r="C55" s="183"/>
      <c r="D55" s="183"/>
      <c r="E55" s="183"/>
      <c r="F55" s="183"/>
      <c r="G55" s="184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2" t="s">
        <v>8</v>
      </c>
      <c r="C56" s="183"/>
      <c r="D56" s="183"/>
      <c r="E56" s="183"/>
      <c r="F56" s="183"/>
      <c r="G56" s="184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2" t="s">
        <v>9</v>
      </c>
      <c r="C57" s="183"/>
      <c r="D57" s="183"/>
      <c r="E57" s="183"/>
      <c r="F57" s="183"/>
      <c r="G57" s="184"/>
      <c r="H57" s="30" t="e">
        <f t="shared" si="3"/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2" t="s">
        <v>38</v>
      </c>
      <c r="C58" s="183"/>
      <c r="D58" s="183"/>
      <c r="E58" s="183"/>
      <c r="F58" s="183"/>
      <c r="G58" s="184"/>
      <c r="H58" s="30" t="e">
        <f t="shared" si="3"/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8" t="s">
        <v>12</v>
      </c>
      <c r="B59" s="199"/>
      <c r="C59" s="199"/>
      <c r="D59" s="199"/>
      <c r="E59" s="199"/>
      <c r="F59" s="199"/>
      <c r="G59" s="200"/>
      <c r="H59" s="56" t="e">
        <f>AVERAGE(H50:H58)</f>
        <v>#DIV/0!</v>
      </c>
      <c r="I59" s="49"/>
      <c r="J59" s="197" t="s">
        <v>63</v>
      </c>
      <c r="K59" s="197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86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T32:T35"/>
    <mergeCell ref="M27:M31"/>
    <mergeCell ref="M32:M35"/>
    <mergeCell ref="V11:CC11"/>
    <mergeCell ref="V14:CC14"/>
    <mergeCell ref="N32:P32"/>
    <mergeCell ref="N33:P33"/>
    <mergeCell ref="N34:P34"/>
    <mergeCell ref="N19:P19"/>
    <mergeCell ref="N20:P20"/>
    <mergeCell ref="N22:P22"/>
    <mergeCell ref="N24:P24"/>
    <mergeCell ref="R32:R35"/>
    <mergeCell ref="N35:P35"/>
    <mergeCell ref="R16:R17"/>
    <mergeCell ref="R19:R22"/>
    <mergeCell ref="N30:P30"/>
    <mergeCell ref="T16:T17"/>
    <mergeCell ref="T19:T22"/>
    <mergeCell ref="T24:T25"/>
    <mergeCell ref="T27:T31"/>
    <mergeCell ref="R24:R25"/>
    <mergeCell ref="R27:R31"/>
    <mergeCell ref="N31:P31"/>
    <mergeCell ref="N25:P25"/>
    <mergeCell ref="N27:P27"/>
    <mergeCell ref="N28:P28"/>
    <mergeCell ref="N29:P29"/>
    <mergeCell ref="A5:H5"/>
    <mergeCell ref="B51:G51"/>
    <mergeCell ref="B46:D46"/>
    <mergeCell ref="A15:H15"/>
    <mergeCell ref="A10:G10"/>
    <mergeCell ref="A11:G11"/>
    <mergeCell ref="H10:I10"/>
    <mergeCell ref="H11:I11"/>
    <mergeCell ref="N48:R48"/>
    <mergeCell ref="S48:S49"/>
    <mergeCell ref="V48:CC48"/>
    <mergeCell ref="B52:G52"/>
    <mergeCell ref="B53:G53"/>
    <mergeCell ref="B50:G50"/>
    <mergeCell ref="J48:K48"/>
    <mergeCell ref="H48:H49"/>
    <mergeCell ref="N15:P15"/>
    <mergeCell ref="M18:R18"/>
    <mergeCell ref="M23:R23"/>
    <mergeCell ref="B23:D23"/>
    <mergeCell ref="M26:R26"/>
    <mergeCell ref="M19:M22"/>
    <mergeCell ref="M24:M25"/>
    <mergeCell ref="N16:P16"/>
    <mergeCell ref="N17:P17"/>
    <mergeCell ref="N21:P21"/>
    <mergeCell ref="B58:G58"/>
    <mergeCell ref="A59:G59"/>
    <mergeCell ref="B48:G49"/>
    <mergeCell ref="A48:A49"/>
    <mergeCell ref="M16:M17"/>
    <mergeCell ref="J59:K59"/>
    <mergeCell ref="B54:G54"/>
    <mergeCell ref="B55:G55"/>
    <mergeCell ref="B56:G56"/>
    <mergeCell ref="B57:G57"/>
    <mergeCell ref="A38:H38"/>
    <mergeCell ref="A43:G43"/>
    <mergeCell ref="H43:I43"/>
    <mergeCell ref="A44:G44"/>
    <mergeCell ref="H44:I44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НАСТАВНИКА
НА ВИСОКОЈ ШКОЛИ СТРУКОВНИХ СТУДИЈА ЗА ВАСПИТАЧЕ У ШАПЦУ 
</oddHead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C151"/>
  <sheetViews>
    <sheetView workbookViewId="0">
      <selection activeCell="K22" sqref="K22"/>
    </sheetView>
  </sheetViews>
  <sheetFormatPr defaultRowHeight="12.75"/>
  <cols>
    <col min="1" max="1" width="3.5703125" bestFit="1" customWidth="1"/>
    <col min="2" max="2" width="22.7109375" customWidth="1"/>
    <col min="3" max="3" width="6.7109375" customWidth="1"/>
    <col min="4" max="4" width="9.85546875" customWidth="1"/>
    <col min="5" max="5" width="6.7109375" customWidth="1"/>
    <col min="6" max="6" width="11.140625" customWidth="1"/>
    <col min="7" max="7" width="9" customWidth="1"/>
    <col min="8" max="8" width="10.5703125" customWidth="1"/>
    <col min="9" max="9" width="7.85546875" customWidth="1"/>
    <col min="10" max="10" width="11.140625" customWidth="1"/>
    <col min="11" max="11" width="12.7109375" customWidth="1"/>
    <col min="12" max="12" width="8" customWidth="1"/>
    <col min="13" max="13" width="9.7109375" customWidth="1"/>
    <col min="14" max="18" width="3.7109375" customWidth="1"/>
    <col min="19" max="20" width="7.7109375" customWidth="1"/>
    <col min="21" max="21" width="14.7109375" customWidth="1"/>
    <col min="22" max="81" width="2.7109375" customWidth="1"/>
  </cols>
  <sheetData>
    <row r="1" spans="1:81">
      <c r="A1" s="29"/>
      <c r="B1" s="29"/>
      <c r="C1" s="29"/>
      <c r="D1" s="29"/>
      <c r="E1" s="29"/>
      <c r="F1" s="29"/>
      <c r="G1" s="29"/>
      <c r="H1" s="29"/>
      <c r="I1" s="29"/>
      <c r="J1" s="29"/>
      <c r="K1" s="129"/>
      <c r="L1" s="129"/>
      <c r="M1" s="129"/>
      <c r="N1" s="129"/>
      <c r="O1" s="129"/>
      <c r="P1" s="129"/>
      <c r="Q1" s="129"/>
      <c r="R1" s="129"/>
      <c r="S1" s="129"/>
      <c r="T1" s="129"/>
    </row>
    <row r="2" spans="1:81">
      <c r="A2" s="29"/>
      <c r="B2" s="29"/>
      <c r="C2" s="29"/>
      <c r="D2" s="29"/>
      <c r="E2" s="29"/>
      <c r="F2" s="29"/>
      <c r="G2" s="29"/>
      <c r="H2" s="29"/>
      <c r="I2" s="29"/>
      <c r="J2" s="29"/>
      <c r="K2" s="129"/>
      <c r="L2" s="129"/>
      <c r="M2" s="129"/>
      <c r="N2" s="129"/>
      <c r="O2" s="129"/>
      <c r="P2" s="129"/>
      <c r="Q2" s="129"/>
      <c r="R2" s="129"/>
      <c r="S2" s="129"/>
      <c r="T2" s="129"/>
    </row>
    <row r="3" spans="1:81">
      <c r="A3" s="29"/>
      <c r="B3" s="29"/>
      <c r="C3" s="29"/>
      <c r="D3" s="29"/>
      <c r="E3" s="29"/>
      <c r="F3" s="29"/>
      <c r="G3" s="29"/>
      <c r="H3" s="29"/>
      <c r="I3" s="29"/>
      <c r="J3" s="29"/>
      <c r="K3" s="129"/>
      <c r="L3" s="129"/>
      <c r="M3" s="129"/>
      <c r="N3" s="129"/>
      <c r="O3" s="129"/>
      <c r="P3" s="129"/>
      <c r="Q3" s="129"/>
      <c r="R3" s="129"/>
      <c r="S3" s="129"/>
      <c r="T3" s="129"/>
    </row>
    <row r="5" spans="1:81">
      <c r="A5" s="212" t="s">
        <v>115</v>
      </c>
      <c r="B5" s="212"/>
      <c r="C5" s="212"/>
      <c r="D5" s="212"/>
      <c r="E5" s="212"/>
      <c r="F5" s="190"/>
      <c r="G5" s="190"/>
      <c r="H5" s="190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</row>
    <row r="6" spans="1:81" ht="12.75" customHeight="1">
      <c r="A6" s="27"/>
      <c r="B6" s="27"/>
      <c r="C6" s="27"/>
      <c r="D6" s="27"/>
      <c r="E6" s="27"/>
      <c r="F6" s="27"/>
      <c r="G6" s="27"/>
      <c r="H6" s="27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</row>
    <row r="7" spans="1:81" ht="12.75" customHeight="1">
      <c r="A7" s="26" t="s">
        <v>104</v>
      </c>
      <c r="B7" s="64"/>
      <c r="C7" s="64"/>
      <c r="D7" s="64"/>
      <c r="E7" s="64"/>
      <c r="F7" s="64"/>
      <c r="G7" s="64"/>
      <c r="H7" s="64"/>
      <c r="I7" s="132"/>
      <c r="J7" s="132"/>
      <c r="K7" s="132"/>
    </row>
    <row r="8" spans="1:81">
      <c r="A8" s="26" t="s">
        <v>116</v>
      </c>
      <c r="B8" s="26"/>
      <c r="C8" s="26"/>
      <c r="D8" s="26"/>
      <c r="E8" s="26"/>
      <c r="F8" s="26"/>
      <c r="G8" s="26"/>
      <c r="H8" s="26"/>
      <c r="I8" s="132"/>
    </row>
    <row r="9" spans="1:81">
      <c r="A9" s="132"/>
      <c r="B9" s="123"/>
      <c r="C9" s="123"/>
      <c r="D9" s="123"/>
      <c r="E9" s="123"/>
      <c r="F9" s="123"/>
      <c r="G9" s="123"/>
    </row>
    <row r="10" spans="1:81">
      <c r="A10" s="235" t="s">
        <v>32</v>
      </c>
      <c r="B10" s="177"/>
      <c r="C10" s="177"/>
      <c r="D10" s="177"/>
      <c r="E10" s="177"/>
      <c r="F10" s="177"/>
      <c r="G10" s="178"/>
      <c r="H10" s="181"/>
      <c r="I10" s="181"/>
      <c r="J10" s="125"/>
      <c r="K10" s="125"/>
      <c r="L10" s="125"/>
      <c r="M10" s="125"/>
      <c r="N10" s="125"/>
      <c r="O10" s="125"/>
      <c r="P10" s="125"/>
      <c r="Q10" s="125"/>
      <c r="R10" s="125"/>
      <c r="S10" s="125"/>
      <c r="T10" s="34" t="s">
        <v>39</v>
      </c>
    </row>
    <row r="11" spans="1:81">
      <c r="A11" s="179" t="s">
        <v>34</v>
      </c>
      <c r="B11" s="179"/>
      <c r="C11" s="179"/>
      <c r="D11" s="179"/>
      <c r="E11" s="179"/>
      <c r="F11" s="179"/>
      <c r="G11" s="180"/>
      <c r="H11" s="181"/>
      <c r="I11" s="181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V11" s="233" t="s">
        <v>16</v>
      </c>
      <c r="W11" s="233"/>
      <c r="X11" s="233"/>
      <c r="Y11" s="233"/>
      <c r="Z11" s="233"/>
      <c r="AA11" s="233"/>
      <c r="AB11" s="233"/>
      <c r="AC11" s="233"/>
      <c r="AD11" s="233"/>
      <c r="AE11" s="233"/>
      <c r="AF11" s="233"/>
      <c r="AG11" s="233"/>
      <c r="AH11" s="233"/>
      <c r="AI11" s="233"/>
      <c r="AJ11" s="233"/>
      <c r="AK11" s="233"/>
      <c r="AL11" s="233"/>
      <c r="AM11" s="233"/>
      <c r="AN11" s="233"/>
      <c r="AO11" s="233"/>
      <c r="AP11" s="233"/>
      <c r="AQ11" s="233"/>
      <c r="AR11" s="233"/>
      <c r="AS11" s="233"/>
      <c r="AT11" s="233"/>
      <c r="AU11" s="233"/>
      <c r="AV11" s="233"/>
      <c r="AW11" s="233"/>
      <c r="AX11" s="233"/>
      <c r="AY11" s="233"/>
      <c r="AZ11" s="233"/>
      <c r="BA11" s="233"/>
      <c r="BB11" s="233"/>
      <c r="BC11" s="233"/>
      <c r="BD11" s="233"/>
      <c r="BE11" s="233"/>
      <c r="BF11" s="233"/>
      <c r="BG11" s="233"/>
      <c r="BH11" s="233"/>
      <c r="BI11" s="233"/>
      <c r="BJ11" s="233"/>
      <c r="BK11" s="233"/>
      <c r="BL11" s="233"/>
      <c r="BM11" s="233"/>
      <c r="BN11" s="233"/>
      <c r="BO11" s="233"/>
      <c r="BP11" s="233"/>
      <c r="BQ11" s="233"/>
      <c r="BR11" s="233"/>
      <c r="BS11" s="233"/>
      <c r="BT11" s="233"/>
      <c r="BU11" s="233"/>
      <c r="BV11" s="233"/>
      <c r="BW11" s="233"/>
      <c r="BX11" s="233"/>
      <c r="BY11" s="233"/>
      <c r="BZ11" s="233"/>
      <c r="CA11" s="233"/>
      <c r="CB11" s="233"/>
      <c r="CC11" s="233"/>
    </row>
    <row r="12" spans="1:81">
      <c r="A12" s="126"/>
      <c r="B12" s="126"/>
      <c r="C12" s="126"/>
      <c r="D12" s="126"/>
      <c r="E12" s="126"/>
      <c r="F12" s="126"/>
      <c r="G12" s="127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V12" s="131"/>
      <c r="W12" s="131"/>
      <c r="X12" s="131"/>
      <c r="Y12" s="131"/>
      <c r="Z12" s="131"/>
      <c r="AA12" s="131"/>
      <c r="AB12" s="131"/>
      <c r="AC12" s="131"/>
      <c r="AD12" s="131"/>
      <c r="AE12" s="131"/>
      <c r="AF12" s="131"/>
      <c r="AG12" s="131"/>
      <c r="AH12" s="131"/>
      <c r="AI12" s="131"/>
      <c r="AJ12" s="131"/>
      <c r="AK12" s="131"/>
      <c r="AL12" s="131"/>
      <c r="AM12" s="131"/>
      <c r="AN12" s="131"/>
      <c r="AO12" s="131"/>
      <c r="AP12" s="131"/>
      <c r="AQ12" s="131"/>
      <c r="AR12" s="131"/>
      <c r="AS12" s="131"/>
      <c r="AT12" s="131"/>
      <c r="AU12" s="131"/>
      <c r="AV12" s="131"/>
      <c r="AW12" s="131"/>
      <c r="AX12" s="131"/>
      <c r="AY12" s="131"/>
      <c r="AZ12" s="131"/>
      <c r="BA12" s="131"/>
      <c r="BB12" s="131"/>
      <c r="BC12" s="131"/>
      <c r="BD12" s="131"/>
      <c r="BE12" s="131"/>
      <c r="BF12" s="131"/>
      <c r="BG12" s="131"/>
      <c r="BH12" s="131"/>
      <c r="BI12" s="131"/>
      <c r="BJ12" s="131"/>
      <c r="BK12" s="131"/>
      <c r="BL12" s="131"/>
      <c r="BM12" s="131"/>
      <c r="BN12" s="131"/>
      <c r="BO12" s="131"/>
      <c r="BP12" s="131"/>
      <c r="BQ12" s="131"/>
      <c r="BR12" s="131"/>
      <c r="BS12" s="131"/>
      <c r="BT12" s="131"/>
      <c r="BU12" s="131"/>
      <c r="BV12" s="131"/>
      <c r="BW12" s="131"/>
      <c r="BX12" s="131"/>
      <c r="BY12" s="131"/>
      <c r="BZ12" s="131"/>
      <c r="CA12" s="131"/>
      <c r="CB12" s="131"/>
      <c r="CC12" s="131"/>
    </row>
    <row r="13" spans="1:81">
      <c r="A13" s="126"/>
      <c r="B13" s="126"/>
      <c r="C13" s="126"/>
      <c r="D13" s="126"/>
      <c r="E13" s="126"/>
      <c r="F13" s="126"/>
      <c r="G13" s="127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  <c r="AF13" s="131"/>
      <c r="AG13" s="131"/>
      <c r="AH13" s="131"/>
      <c r="AI13" s="131"/>
      <c r="AJ13" s="131"/>
      <c r="AK13" s="131"/>
      <c r="AL13" s="131"/>
      <c r="AM13" s="131"/>
      <c r="AN13" s="131"/>
      <c r="AO13" s="131"/>
      <c r="AP13" s="131"/>
      <c r="AQ13" s="131"/>
      <c r="AR13" s="131"/>
      <c r="AS13" s="131"/>
      <c r="AT13" s="131"/>
      <c r="AU13" s="131"/>
      <c r="AV13" s="131"/>
      <c r="AW13" s="131"/>
      <c r="AX13" s="131"/>
      <c r="AY13" s="131"/>
      <c r="AZ13" s="131"/>
      <c r="BA13" s="131"/>
      <c r="BB13" s="131"/>
      <c r="BC13" s="131"/>
      <c r="BD13" s="131"/>
      <c r="BE13" s="131"/>
      <c r="BF13" s="131"/>
      <c r="BG13" s="131"/>
      <c r="BH13" s="131"/>
      <c r="BI13" s="131"/>
      <c r="BJ13" s="131"/>
      <c r="BK13" s="131"/>
      <c r="BL13" s="131"/>
      <c r="BM13" s="131"/>
      <c r="BN13" s="131"/>
      <c r="BO13" s="131"/>
      <c r="BP13" s="131"/>
      <c r="BQ13" s="131"/>
      <c r="BR13" s="131"/>
      <c r="BS13" s="131"/>
      <c r="BT13" s="131"/>
      <c r="BU13" s="131"/>
      <c r="BV13" s="131"/>
      <c r="BW13" s="131"/>
      <c r="BX13" s="131"/>
      <c r="BY13" s="131"/>
      <c r="BZ13" s="131"/>
      <c r="CA13" s="131"/>
      <c r="CB13" s="131"/>
      <c r="CC13" s="131"/>
    </row>
    <row r="14" spans="1:81">
      <c r="V14" s="228" t="s">
        <v>55</v>
      </c>
      <c r="W14" s="228"/>
      <c r="X14" s="228"/>
      <c r="Y14" s="228"/>
      <c r="Z14" s="228"/>
      <c r="AA14" s="228"/>
      <c r="AB14" s="228"/>
      <c r="AC14" s="228"/>
      <c r="AD14" s="228"/>
      <c r="AE14" s="228"/>
      <c r="AF14" s="228"/>
      <c r="AG14" s="228"/>
      <c r="AH14" s="228"/>
      <c r="AI14" s="228"/>
      <c r="AJ14" s="228"/>
      <c r="AK14" s="228"/>
      <c r="AL14" s="228"/>
      <c r="AM14" s="228"/>
      <c r="AN14" s="228"/>
      <c r="AO14" s="228"/>
      <c r="AP14" s="228"/>
      <c r="AQ14" s="228"/>
      <c r="AR14" s="228"/>
      <c r="AS14" s="228"/>
      <c r="AT14" s="228"/>
      <c r="AU14" s="228"/>
      <c r="AV14" s="228"/>
      <c r="AW14" s="228"/>
      <c r="AX14" s="228"/>
      <c r="AY14" s="228"/>
      <c r="AZ14" s="228"/>
      <c r="BA14" s="228"/>
      <c r="BB14" s="228"/>
      <c r="BC14" s="228"/>
      <c r="BD14" s="228"/>
      <c r="BE14" s="228"/>
      <c r="BF14" s="228"/>
      <c r="BG14" s="228"/>
      <c r="BH14" s="228"/>
      <c r="BI14" s="228"/>
      <c r="BJ14" s="228"/>
      <c r="BK14" s="228"/>
      <c r="BL14" s="228"/>
      <c r="BM14" s="228"/>
      <c r="BN14" s="228"/>
      <c r="BO14" s="228"/>
      <c r="BP14" s="228"/>
      <c r="BQ14" s="228"/>
      <c r="BR14" s="228"/>
      <c r="BS14" s="228"/>
      <c r="BT14" s="228"/>
      <c r="BU14" s="228"/>
      <c r="BV14" s="228"/>
      <c r="BW14" s="228"/>
      <c r="BX14" s="228"/>
      <c r="BY14" s="228"/>
      <c r="BZ14" s="228"/>
      <c r="CA14" s="228"/>
      <c r="CB14" s="228"/>
      <c r="CC14" s="228"/>
    </row>
    <row r="15" spans="1:81">
      <c r="A15" s="187" t="s">
        <v>16</v>
      </c>
      <c r="B15" s="177"/>
      <c r="C15" s="177"/>
      <c r="D15" s="177"/>
      <c r="E15" s="177"/>
      <c r="F15" s="177"/>
      <c r="G15" s="177"/>
      <c r="H15" s="177"/>
      <c r="I15" s="124"/>
      <c r="J15" s="91"/>
      <c r="K15" s="124"/>
      <c r="N15" s="229" t="s">
        <v>40</v>
      </c>
      <c r="O15" s="181"/>
      <c r="P15" s="181"/>
      <c r="Q15" s="133" t="s">
        <v>37</v>
      </c>
      <c r="R15" s="36" t="s">
        <v>31</v>
      </c>
      <c r="U15" s="43" t="s">
        <v>42</v>
      </c>
      <c r="V15" s="8">
        <v>1</v>
      </c>
      <c r="W15" s="8">
        <v>2</v>
      </c>
      <c r="X15" s="8">
        <v>3</v>
      </c>
      <c r="Y15" s="8">
        <v>4</v>
      </c>
      <c r="Z15" s="8">
        <v>5</v>
      </c>
      <c r="AA15" s="8">
        <v>6</v>
      </c>
      <c r="AB15" s="8">
        <v>7</v>
      </c>
      <c r="AC15" s="8">
        <v>8</v>
      </c>
      <c r="AD15" s="8">
        <v>9</v>
      </c>
      <c r="AE15" s="8">
        <v>10</v>
      </c>
      <c r="AF15" s="8">
        <v>11</v>
      </c>
      <c r="AG15" s="8">
        <v>12</v>
      </c>
      <c r="AH15" s="8">
        <v>13</v>
      </c>
      <c r="AI15" s="8">
        <v>14</v>
      </c>
      <c r="AJ15" s="8">
        <v>15</v>
      </c>
      <c r="AK15" s="8">
        <v>16</v>
      </c>
      <c r="AL15" s="8">
        <v>17</v>
      </c>
      <c r="AM15" s="8">
        <v>18</v>
      </c>
      <c r="AN15" s="8">
        <v>19</v>
      </c>
      <c r="AO15" s="8">
        <v>20</v>
      </c>
      <c r="AP15" s="8">
        <v>21</v>
      </c>
      <c r="AQ15" s="8">
        <v>22</v>
      </c>
      <c r="AR15" s="8">
        <v>23</v>
      </c>
      <c r="AS15" s="8">
        <v>24</v>
      </c>
      <c r="AT15" s="8">
        <v>25</v>
      </c>
      <c r="AU15" s="8">
        <v>26</v>
      </c>
      <c r="AV15" s="8">
        <v>27</v>
      </c>
      <c r="AW15" s="8">
        <v>28</v>
      </c>
      <c r="AX15" s="8">
        <v>29</v>
      </c>
      <c r="AY15" s="8">
        <v>30</v>
      </c>
      <c r="AZ15" s="8">
        <v>31</v>
      </c>
      <c r="BA15" s="8">
        <v>32</v>
      </c>
      <c r="BB15" s="8">
        <v>33</v>
      </c>
      <c r="BC15" s="8">
        <v>34</v>
      </c>
      <c r="BD15" s="8">
        <v>35</v>
      </c>
      <c r="BE15" s="8">
        <v>36</v>
      </c>
      <c r="BF15" s="8">
        <v>37</v>
      </c>
      <c r="BG15" s="8">
        <v>38</v>
      </c>
      <c r="BH15" s="8">
        <v>39</v>
      </c>
      <c r="BI15" s="8">
        <v>40</v>
      </c>
      <c r="BJ15" s="8">
        <v>41</v>
      </c>
      <c r="BK15" s="8">
        <v>42</v>
      </c>
      <c r="BL15" s="8">
        <v>43</v>
      </c>
      <c r="BM15" s="8">
        <v>44</v>
      </c>
      <c r="BN15" s="8">
        <v>45</v>
      </c>
      <c r="BO15" s="8">
        <v>46</v>
      </c>
      <c r="BP15" s="8">
        <v>47</v>
      </c>
      <c r="BQ15" s="8">
        <v>48</v>
      </c>
      <c r="BR15" s="8">
        <v>49</v>
      </c>
      <c r="BS15" s="8">
        <v>50</v>
      </c>
      <c r="BT15" s="8">
        <v>51</v>
      </c>
      <c r="BU15" s="8">
        <v>52</v>
      </c>
      <c r="BV15" s="8">
        <v>53</v>
      </c>
      <c r="BW15" s="8">
        <v>54</v>
      </c>
      <c r="BX15" s="8">
        <v>55</v>
      </c>
      <c r="BY15" s="8">
        <v>56</v>
      </c>
      <c r="BZ15" s="8">
        <v>57</v>
      </c>
      <c r="CA15" s="8">
        <v>58</v>
      </c>
      <c r="CB15" s="8">
        <v>59</v>
      </c>
      <c r="CC15" s="8">
        <v>60</v>
      </c>
    </row>
    <row r="16" spans="1:81">
      <c r="A16" s="129"/>
      <c r="B16" s="124"/>
      <c r="C16" s="124"/>
      <c r="D16" s="124"/>
      <c r="E16" s="124"/>
      <c r="F16" s="124"/>
      <c r="G16" s="124"/>
      <c r="H16" s="124"/>
      <c r="I16" s="124"/>
      <c r="J16" s="124"/>
      <c r="K16" s="124"/>
      <c r="M16" s="188">
        <v>1</v>
      </c>
      <c r="N16" s="230" t="s">
        <v>14</v>
      </c>
      <c r="O16" s="231"/>
      <c r="P16" s="232"/>
      <c r="Q16" s="8">
        <f>COUNTA(V16:CC16)</f>
        <v>0</v>
      </c>
      <c r="R16" s="223">
        <f>SUM(Q16:Q17)</f>
        <v>0</v>
      </c>
      <c r="T16" s="188">
        <v>1</v>
      </c>
      <c r="U16" s="16" t="s">
        <v>14</v>
      </c>
      <c r="V16" s="43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</row>
    <row r="17" spans="1:81">
      <c r="A17" s="15"/>
      <c r="B17" s="122" t="s">
        <v>41</v>
      </c>
      <c r="C17" s="122"/>
      <c r="F17" s="38" t="s">
        <v>113</v>
      </c>
      <c r="G17" s="38"/>
      <c r="H17" s="120"/>
      <c r="I17" s="118"/>
      <c r="J17" s="118"/>
      <c r="K17" s="118"/>
      <c r="M17" s="188"/>
      <c r="N17" s="220" t="s">
        <v>15</v>
      </c>
      <c r="O17" s="221"/>
      <c r="P17" s="222"/>
      <c r="Q17" s="8">
        <f>COUNTA(V17:CC17)</f>
        <v>0</v>
      </c>
      <c r="R17" s="225"/>
      <c r="T17" s="188"/>
      <c r="U17" s="134" t="s">
        <v>15</v>
      </c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</row>
    <row r="18" spans="1:81">
      <c r="A18" s="15"/>
      <c r="B18" s="41" t="s">
        <v>42</v>
      </c>
      <c r="C18" s="133" t="s">
        <v>37</v>
      </c>
      <c r="D18" s="133" t="s">
        <v>36</v>
      </c>
      <c r="F18" s="41" t="s">
        <v>114</v>
      </c>
      <c r="G18" s="133" t="s">
        <v>37</v>
      </c>
      <c r="H18" s="133" t="s">
        <v>36</v>
      </c>
      <c r="I18" s="118"/>
      <c r="J18" s="118"/>
      <c r="K18" s="118"/>
      <c r="M18" s="215"/>
      <c r="N18" s="216"/>
      <c r="O18" s="216"/>
      <c r="P18" s="216"/>
      <c r="Q18" s="216"/>
      <c r="R18" s="226"/>
      <c r="T18" s="130"/>
      <c r="U18" s="134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</row>
    <row r="19" spans="1:81">
      <c r="B19" s="16" t="s">
        <v>14</v>
      </c>
      <c r="C19" s="128">
        <f>Q16</f>
        <v>0</v>
      </c>
      <c r="D19" s="24" t="e">
        <f>Q16/$R$16</f>
        <v>#DIV/0!</v>
      </c>
      <c r="F19" s="134">
        <f>'Zbirni prikaz - saradnici'!F19</f>
        <v>2015</v>
      </c>
      <c r="G19" s="39">
        <f>Q19</f>
        <v>0</v>
      </c>
      <c r="H19" s="24" t="e">
        <f>Q19/$R$19</f>
        <v>#DIV/0!</v>
      </c>
      <c r="I19" s="25"/>
      <c r="J19" s="25"/>
      <c r="K19" s="25"/>
      <c r="M19" s="188">
        <v>2</v>
      </c>
      <c r="N19" s="220">
        <f>F19</f>
        <v>2015</v>
      </c>
      <c r="O19" s="221"/>
      <c r="P19" s="222"/>
      <c r="Q19" s="8">
        <f>COUNTA(V19:CC19)</f>
        <v>0</v>
      </c>
      <c r="R19" s="223">
        <f>SUM(Q19:Q22)</f>
        <v>0</v>
      </c>
      <c r="T19" s="188">
        <v>2</v>
      </c>
      <c r="U19" s="134">
        <f>F19</f>
        <v>2015</v>
      </c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</row>
    <row r="20" spans="1:81">
      <c r="B20" s="134" t="s">
        <v>15</v>
      </c>
      <c r="C20" s="128">
        <f>Q17</f>
        <v>0</v>
      </c>
      <c r="D20" s="24" t="e">
        <f>Q17/$R$16</f>
        <v>#DIV/0!</v>
      </c>
      <c r="F20" s="158">
        <f>'Zbirni prikaz - saradnici'!F20</f>
        <v>2014</v>
      </c>
      <c r="G20" s="39">
        <f>Q20</f>
        <v>0</v>
      </c>
      <c r="H20" s="24" t="e">
        <f>Q20/$R$19</f>
        <v>#DIV/0!</v>
      </c>
      <c r="I20" s="25"/>
      <c r="J20" s="25"/>
      <c r="K20" s="25"/>
      <c r="M20" s="188"/>
      <c r="N20" s="220">
        <f t="shared" ref="N20:N22" si="0">F20</f>
        <v>2014</v>
      </c>
      <c r="O20" s="221"/>
      <c r="P20" s="222"/>
      <c r="Q20" s="8">
        <f>COUNTA(V20:CC20)</f>
        <v>0</v>
      </c>
      <c r="R20" s="224"/>
      <c r="T20" s="188"/>
      <c r="U20" s="134">
        <f t="shared" ref="U20:U22" si="1">F20</f>
        <v>2014</v>
      </c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</row>
    <row r="21" spans="1:81">
      <c r="B21" s="42" t="s">
        <v>43</v>
      </c>
      <c r="C21" s="45">
        <f>SUM(C19:C20)</f>
        <v>0</v>
      </c>
      <c r="D21" s="48" t="e">
        <f>SUM(D19:D20)</f>
        <v>#DIV/0!</v>
      </c>
      <c r="F21" s="158">
        <f>'Zbirni prikaz - saradnici'!F21</f>
        <v>2013</v>
      </c>
      <c r="G21" s="39">
        <f>Q21</f>
        <v>0</v>
      </c>
      <c r="H21" s="24" t="e">
        <f>Q21/$R$19</f>
        <v>#DIV/0!</v>
      </c>
      <c r="I21" s="25"/>
      <c r="J21" s="25"/>
      <c r="K21" s="25"/>
      <c r="M21" s="188"/>
      <c r="N21" s="220">
        <f t="shared" si="0"/>
        <v>2013</v>
      </c>
      <c r="O21" s="221"/>
      <c r="P21" s="222"/>
      <c r="Q21" s="8">
        <f>COUNTA(V21:CC21)</f>
        <v>0</v>
      </c>
      <c r="R21" s="224"/>
      <c r="T21" s="188"/>
      <c r="U21" s="134">
        <f t="shared" si="1"/>
        <v>2013</v>
      </c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</row>
    <row r="22" spans="1:81">
      <c r="F22" s="158" t="str">
        <f>'Zbirni prikaz - saradnici'!F22</f>
        <v>пре 2013</v>
      </c>
      <c r="G22" s="39">
        <f>Q22</f>
        <v>0</v>
      </c>
      <c r="H22" s="24" t="e">
        <f>Q22/$R$19</f>
        <v>#DIV/0!</v>
      </c>
      <c r="I22" s="25"/>
      <c r="J22" s="25"/>
      <c r="K22" s="25"/>
      <c r="M22" s="188"/>
      <c r="N22" s="220" t="str">
        <f t="shared" si="0"/>
        <v>пре 2013</v>
      </c>
      <c r="O22" s="221"/>
      <c r="P22" s="222"/>
      <c r="Q22" s="8">
        <f>COUNTA(V22:CC22)</f>
        <v>0</v>
      </c>
      <c r="R22" s="225"/>
      <c r="T22" s="188"/>
      <c r="U22" s="134" t="str">
        <f t="shared" si="1"/>
        <v>пре 2013</v>
      </c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</row>
    <row r="23" spans="1:81">
      <c r="B23" s="186" t="s">
        <v>19</v>
      </c>
      <c r="C23" s="186"/>
      <c r="D23" s="186"/>
      <c r="F23" s="42" t="s">
        <v>43</v>
      </c>
      <c r="G23" s="45">
        <f>SUM(G19:G22)</f>
        <v>0</v>
      </c>
      <c r="H23" s="48" t="e">
        <f>SUM(H19:H22)</f>
        <v>#DIV/0!</v>
      </c>
      <c r="I23" s="25"/>
      <c r="J23" s="25"/>
      <c r="K23" s="25"/>
      <c r="M23" s="215"/>
      <c r="N23" s="216"/>
      <c r="O23" s="216"/>
      <c r="P23" s="216"/>
      <c r="Q23" s="216"/>
      <c r="R23" s="226"/>
      <c r="T23" s="130"/>
      <c r="U23" s="134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</row>
    <row r="24" spans="1:81">
      <c r="B24" s="41" t="s">
        <v>42</v>
      </c>
      <c r="C24" s="133" t="s">
        <v>37</v>
      </c>
      <c r="D24" s="133" t="s">
        <v>36</v>
      </c>
      <c r="M24" s="188">
        <v>3</v>
      </c>
      <c r="N24" s="220" t="s">
        <v>17</v>
      </c>
      <c r="O24" s="221"/>
      <c r="P24" s="222"/>
      <c r="Q24" s="8">
        <f>COUNTA(V24:CC24)</f>
        <v>0</v>
      </c>
      <c r="R24" s="223">
        <f>SUM(Q24:Q25)</f>
        <v>0</v>
      </c>
      <c r="T24" s="188">
        <v>3</v>
      </c>
      <c r="U24" s="134" t="s">
        <v>17</v>
      </c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</row>
    <row r="25" spans="1:81">
      <c r="B25" s="134" t="s">
        <v>17</v>
      </c>
      <c r="C25" s="39">
        <f>Q24</f>
        <v>0</v>
      </c>
      <c r="D25" s="24" t="e">
        <f>Q24/$R$24</f>
        <v>#DIV/0!</v>
      </c>
      <c r="M25" s="188"/>
      <c r="N25" s="220" t="s">
        <v>18</v>
      </c>
      <c r="O25" s="221"/>
      <c r="P25" s="222"/>
      <c r="Q25" s="8">
        <f>COUNTA(V25:CC25)</f>
        <v>0</v>
      </c>
      <c r="R25" s="225"/>
      <c r="T25" s="188"/>
      <c r="U25" s="134" t="s">
        <v>59</v>
      </c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</row>
    <row r="26" spans="1:81">
      <c r="B26" s="134" t="s">
        <v>18</v>
      </c>
      <c r="C26" s="39">
        <f>Q25</f>
        <v>0</v>
      </c>
      <c r="D26" s="24" t="e">
        <f>Q25/$R$24</f>
        <v>#DIV/0!</v>
      </c>
      <c r="F26" s="38" t="s">
        <v>20</v>
      </c>
      <c r="G26" s="38"/>
      <c r="H26" s="38"/>
      <c r="I26" s="122"/>
      <c r="M26" s="215"/>
      <c r="N26" s="216"/>
      <c r="O26" s="216"/>
      <c r="P26" s="216"/>
      <c r="Q26" s="216"/>
      <c r="R26" s="226"/>
      <c r="T26" s="130"/>
      <c r="U26" s="134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</row>
    <row r="27" spans="1:81">
      <c r="B27" s="42" t="s">
        <v>43</v>
      </c>
      <c r="C27" s="45">
        <f>SUM(C25:C26)</f>
        <v>0</v>
      </c>
      <c r="D27" s="48" t="e">
        <f>SUM(D25:D26)</f>
        <v>#DIV/0!</v>
      </c>
      <c r="F27" s="41" t="s">
        <v>42</v>
      </c>
      <c r="G27" s="133" t="s">
        <v>37</v>
      </c>
      <c r="H27" s="133" t="s">
        <v>36</v>
      </c>
      <c r="J27" s="122"/>
      <c r="K27" s="122"/>
      <c r="M27" s="188">
        <v>4</v>
      </c>
      <c r="N27" s="227" t="s">
        <v>21</v>
      </c>
      <c r="O27" s="227"/>
      <c r="P27" s="227"/>
      <c r="Q27" s="8">
        <f t="shared" ref="Q27:Q35" si="2">COUNTA(V27:CC27)</f>
        <v>0</v>
      </c>
      <c r="R27" s="223">
        <f>SUM(Q27:Q31)</f>
        <v>0</v>
      </c>
      <c r="T27" s="188">
        <v>4</v>
      </c>
      <c r="U27" s="20" t="s">
        <v>21</v>
      </c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</row>
    <row r="28" spans="1:81">
      <c r="F28" s="20" t="s">
        <v>21</v>
      </c>
      <c r="G28" s="39">
        <f>Q27</f>
        <v>0</v>
      </c>
      <c r="H28" s="24" t="e">
        <f>Q27/$R$27</f>
        <v>#DIV/0!</v>
      </c>
      <c r="I28" s="25"/>
      <c r="J28" s="25"/>
      <c r="K28" s="25"/>
      <c r="M28" s="188"/>
      <c r="N28" s="227" t="s">
        <v>22</v>
      </c>
      <c r="O28" s="227"/>
      <c r="P28" s="227"/>
      <c r="Q28" s="8">
        <f t="shared" si="2"/>
        <v>0</v>
      </c>
      <c r="R28" s="224"/>
      <c r="T28" s="188"/>
      <c r="U28" s="20" t="s">
        <v>22</v>
      </c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</row>
    <row r="29" spans="1:81">
      <c r="B29" s="29" t="s">
        <v>91</v>
      </c>
      <c r="C29" s="29"/>
      <c r="D29" s="26"/>
      <c r="E29" s="40"/>
      <c r="F29" s="20" t="s">
        <v>22</v>
      </c>
      <c r="G29" s="39">
        <f>Q28</f>
        <v>0</v>
      </c>
      <c r="H29" s="24" t="e">
        <f>Q28/$R$27</f>
        <v>#DIV/0!</v>
      </c>
      <c r="I29" s="25"/>
      <c r="J29" s="25"/>
      <c r="K29" s="25"/>
      <c r="M29" s="188"/>
      <c r="N29" s="227" t="s">
        <v>23</v>
      </c>
      <c r="O29" s="227"/>
      <c r="P29" s="227"/>
      <c r="Q29" s="8">
        <f t="shared" si="2"/>
        <v>0</v>
      </c>
      <c r="R29" s="224"/>
      <c r="T29" s="188"/>
      <c r="U29" s="20" t="s">
        <v>23</v>
      </c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</row>
    <row r="30" spans="1:81" ht="15.75" customHeight="1">
      <c r="B30" s="41" t="s">
        <v>42</v>
      </c>
      <c r="C30" s="133" t="s">
        <v>37</v>
      </c>
      <c r="D30" s="133" t="s">
        <v>36</v>
      </c>
      <c r="E30" s="40"/>
      <c r="F30" s="20" t="s">
        <v>23</v>
      </c>
      <c r="G30" s="39">
        <f>Q29</f>
        <v>0</v>
      </c>
      <c r="H30" s="24" t="e">
        <f>Q29/$R$27</f>
        <v>#DIV/0!</v>
      </c>
      <c r="I30" s="25"/>
      <c r="J30" s="25"/>
      <c r="K30" s="25"/>
      <c r="M30" s="188"/>
      <c r="N30" s="227" t="s">
        <v>24</v>
      </c>
      <c r="O30" s="227"/>
      <c r="P30" s="227"/>
      <c r="Q30" s="8">
        <f t="shared" si="2"/>
        <v>0</v>
      </c>
      <c r="R30" s="224"/>
      <c r="T30" s="188"/>
      <c r="U30" s="20" t="s">
        <v>24</v>
      </c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</row>
    <row r="31" spans="1:81">
      <c r="B31" s="20" t="s">
        <v>27</v>
      </c>
      <c r="C31" s="39">
        <f>Q32</f>
        <v>0</v>
      </c>
      <c r="D31" s="24" t="e">
        <f>Q32/$R$32</f>
        <v>#DIV/0!</v>
      </c>
      <c r="F31" s="20" t="s">
        <v>24</v>
      </c>
      <c r="G31" s="39">
        <f>Q30</f>
        <v>0</v>
      </c>
      <c r="H31" s="24" t="e">
        <f>Q30/$R$27</f>
        <v>#DIV/0!</v>
      </c>
      <c r="I31" s="25"/>
      <c r="J31" s="25"/>
      <c r="K31" s="25"/>
      <c r="M31" s="188"/>
      <c r="N31" s="227" t="s">
        <v>25</v>
      </c>
      <c r="O31" s="227"/>
      <c r="P31" s="227"/>
      <c r="Q31" s="8">
        <f t="shared" si="2"/>
        <v>0</v>
      </c>
      <c r="R31" s="225"/>
      <c r="T31" s="188"/>
      <c r="U31" s="20" t="s">
        <v>25</v>
      </c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</row>
    <row r="32" spans="1:81">
      <c r="B32" s="22" t="s">
        <v>30</v>
      </c>
      <c r="C32" s="39">
        <f>Q33</f>
        <v>0</v>
      </c>
      <c r="D32" s="24" t="e">
        <f>Q33/$R$32</f>
        <v>#DIV/0!</v>
      </c>
      <c r="F32" s="20" t="s">
        <v>25</v>
      </c>
      <c r="G32" s="39">
        <f>Q31</f>
        <v>0</v>
      </c>
      <c r="H32" s="24" t="e">
        <f>Q31/$R$27</f>
        <v>#DIV/0!</v>
      </c>
      <c r="I32" s="25"/>
      <c r="J32" s="25"/>
      <c r="K32" s="25"/>
      <c r="M32" s="188">
        <v>5</v>
      </c>
      <c r="N32" s="220" t="s">
        <v>27</v>
      </c>
      <c r="O32" s="221"/>
      <c r="P32" s="222"/>
      <c r="Q32" s="8">
        <f t="shared" si="2"/>
        <v>0</v>
      </c>
      <c r="R32" s="223">
        <f>SUM(Q32:Q35)</f>
        <v>0</v>
      </c>
      <c r="T32" s="188">
        <v>5</v>
      </c>
      <c r="U32" s="20" t="s">
        <v>60</v>
      </c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</row>
    <row r="33" spans="1:81">
      <c r="B33" s="20" t="s">
        <v>28</v>
      </c>
      <c r="C33" s="39">
        <f>Q34</f>
        <v>0</v>
      </c>
      <c r="D33" s="24" t="e">
        <f>Q34/$R$32</f>
        <v>#DIV/0!</v>
      </c>
      <c r="F33" s="42" t="s">
        <v>43</v>
      </c>
      <c r="G33" s="45">
        <f>SUM(G28:G32)</f>
        <v>0</v>
      </c>
      <c r="H33" s="48" t="e">
        <f>SUM(H28:H32)</f>
        <v>#DIV/0!</v>
      </c>
      <c r="I33" s="19"/>
      <c r="J33" s="19"/>
      <c r="K33" s="19"/>
      <c r="M33" s="188"/>
      <c r="N33" s="220" t="s">
        <v>30</v>
      </c>
      <c r="O33" s="221" t="s">
        <v>30</v>
      </c>
      <c r="P33" s="222" t="s">
        <v>30</v>
      </c>
      <c r="Q33" s="8">
        <f t="shared" si="2"/>
        <v>0</v>
      </c>
      <c r="R33" s="224"/>
      <c r="T33" s="188"/>
      <c r="U33" s="22" t="s">
        <v>61</v>
      </c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</row>
    <row r="34" spans="1:81">
      <c r="B34" s="22" t="s">
        <v>45</v>
      </c>
      <c r="C34" s="39">
        <f>Q35</f>
        <v>0</v>
      </c>
      <c r="D34" s="24" t="e">
        <f>Q35/$R$32</f>
        <v>#DIV/0!</v>
      </c>
      <c r="F34" s="21"/>
      <c r="G34" s="21"/>
      <c r="H34" s="19"/>
      <c r="I34" s="19"/>
      <c r="J34" s="19"/>
      <c r="K34" s="19"/>
      <c r="M34" s="188"/>
      <c r="N34" s="220" t="s">
        <v>28</v>
      </c>
      <c r="O34" s="221" t="s">
        <v>28</v>
      </c>
      <c r="P34" s="222" t="s">
        <v>28</v>
      </c>
      <c r="Q34" s="8">
        <f t="shared" si="2"/>
        <v>0</v>
      </c>
      <c r="R34" s="224"/>
      <c r="T34" s="188"/>
      <c r="U34" s="20" t="s">
        <v>62</v>
      </c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</row>
    <row r="35" spans="1:81">
      <c r="B35" s="42" t="s">
        <v>43</v>
      </c>
      <c r="C35" s="45">
        <f>SUM(C31:C34)</f>
        <v>0</v>
      </c>
      <c r="D35" s="24" t="e">
        <f>SUM(D31:D34)</f>
        <v>#DIV/0!</v>
      </c>
      <c r="F35" s="21"/>
      <c r="G35" s="21"/>
      <c r="H35" s="19"/>
      <c r="I35" s="19"/>
      <c r="J35" s="19"/>
      <c r="K35" s="19"/>
      <c r="M35" s="188"/>
      <c r="N35" s="220" t="s">
        <v>44</v>
      </c>
      <c r="O35" s="221" t="s">
        <v>29</v>
      </c>
      <c r="P35" s="222" t="s">
        <v>29</v>
      </c>
      <c r="Q35" s="8">
        <f t="shared" si="2"/>
        <v>0</v>
      </c>
      <c r="R35" s="225"/>
      <c r="T35" s="188"/>
      <c r="U35" s="22" t="s">
        <v>44</v>
      </c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</row>
    <row r="36" spans="1:81">
      <c r="B36" s="122"/>
      <c r="C36" s="122"/>
    </row>
    <row r="37" spans="1:81">
      <c r="B37" s="122"/>
      <c r="C37" s="122"/>
    </row>
    <row r="38" spans="1:81">
      <c r="A38" s="212" t="s">
        <v>115</v>
      </c>
      <c r="B38" s="212"/>
      <c r="C38" s="212"/>
      <c r="D38" s="212"/>
      <c r="E38" s="212"/>
      <c r="F38" s="190"/>
      <c r="G38" s="190"/>
      <c r="H38" s="190"/>
      <c r="I38" s="141"/>
      <c r="J38" s="141"/>
      <c r="K38" s="141"/>
      <c r="L38" s="141"/>
      <c r="M38" s="141"/>
      <c r="N38" s="141"/>
      <c r="O38" s="141"/>
      <c r="P38" s="141"/>
      <c r="Q38" s="141"/>
      <c r="R38" s="141"/>
      <c r="S38" s="141"/>
      <c r="T38" s="141"/>
    </row>
    <row r="39" spans="1:81" ht="12.75" customHeight="1">
      <c r="A39" s="27"/>
      <c r="B39" s="27"/>
      <c r="C39" s="27"/>
      <c r="D39" s="27"/>
      <c r="E39" s="27"/>
      <c r="F39" s="27"/>
      <c r="G39" s="27"/>
      <c r="H39" s="27"/>
      <c r="I39" s="135"/>
      <c r="J39" s="135"/>
      <c r="K39" s="135"/>
      <c r="L39" s="135"/>
      <c r="M39" s="135"/>
      <c r="N39" s="135"/>
      <c r="O39" s="135"/>
      <c r="P39" s="135"/>
      <c r="Q39" s="135"/>
      <c r="R39" s="135"/>
      <c r="S39" s="135"/>
      <c r="T39" s="135"/>
    </row>
    <row r="40" spans="1:81" ht="12.75" customHeight="1">
      <c r="A40" s="26" t="s">
        <v>104</v>
      </c>
      <c r="B40" s="64"/>
      <c r="C40" s="64"/>
      <c r="D40" s="64"/>
      <c r="E40" s="64"/>
      <c r="F40" s="64"/>
      <c r="G40" s="64"/>
      <c r="H40" s="64"/>
      <c r="I40" s="144"/>
      <c r="J40" s="144"/>
      <c r="K40" s="144"/>
    </row>
    <row r="41" spans="1:81">
      <c r="A41" s="26" t="s">
        <v>116</v>
      </c>
      <c r="B41" s="26"/>
      <c r="C41" s="26"/>
      <c r="D41" s="26"/>
      <c r="E41" s="26"/>
      <c r="F41" s="26"/>
      <c r="G41" s="26"/>
      <c r="H41" s="26"/>
      <c r="I41" s="144"/>
    </row>
    <row r="42" spans="1:81">
      <c r="A42" s="144"/>
      <c r="B42" s="141"/>
      <c r="C42" s="141"/>
      <c r="D42" s="141"/>
      <c r="E42" s="141"/>
      <c r="F42" s="141"/>
      <c r="G42" s="141"/>
    </row>
    <row r="43" spans="1:81">
      <c r="A43" s="235" t="s">
        <v>32</v>
      </c>
      <c r="B43" s="177"/>
      <c r="C43" s="177"/>
      <c r="D43" s="177"/>
      <c r="E43" s="177"/>
      <c r="F43" s="177"/>
      <c r="G43" s="178"/>
      <c r="H43" s="181">
        <f>H10</f>
        <v>0</v>
      </c>
      <c r="I43" s="181"/>
      <c r="J43" s="136"/>
      <c r="K43" s="136"/>
      <c r="L43" s="136"/>
      <c r="M43" s="136"/>
      <c r="N43" s="136"/>
      <c r="O43" s="136"/>
      <c r="P43" s="136"/>
      <c r="Q43" s="136"/>
      <c r="R43" s="136"/>
      <c r="S43" s="136"/>
      <c r="T43" s="34"/>
    </row>
    <row r="44" spans="1:81">
      <c r="A44" s="179" t="s">
        <v>34</v>
      </c>
      <c r="B44" s="179"/>
      <c r="C44" s="179"/>
      <c r="D44" s="179"/>
      <c r="E44" s="179"/>
      <c r="F44" s="179"/>
      <c r="G44" s="180"/>
      <c r="H44" s="181">
        <f>H11</f>
        <v>0</v>
      </c>
      <c r="I44" s="181"/>
      <c r="J44" s="136"/>
      <c r="K44" s="136"/>
      <c r="L44" s="136"/>
      <c r="M44" s="136"/>
      <c r="N44" s="136"/>
      <c r="O44" s="136"/>
      <c r="P44" s="136"/>
      <c r="Q44" s="136"/>
      <c r="R44" s="136"/>
      <c r="S44" s="136"/>
      <c r="T44" s="136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  <c r="AO44" s="101"/>
      <c r="AP44" s="101"/>
      <c r="AQ44" s="101"/>
      <c r="AR44" s="101"/>
      <c r="AS44" s="101"/>
      <c r="AT44" s="101"/>
      <c r="AU44" s="101"/>
      <c r="AV44" s="101"/>
      <c r="AW44" s="101"/>
      <c r="AX44" s="101"/>
      <c r="AY44" s="101"/>
      <c r="AZ44" s="101"/>
      <c r="BA44" s="101"/>
      <c r="BB44" s="101"/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1"/>
      <c r="BN44" s="101"/>
      <c r="BO44" s="101"/>
      <c r="BP44" s="101"/>
      <c r="BQ44" s="101"/>
      <c r="BR44" s="101"/>
      <c r="BS44" s="101"/>
      <c r="BT44" s="101"/>
      <c r="BU44" s="101"/>
      <c r="BV44" s="101"/>
      <c r="BW44" s="101"/>
      <c r="BX44" s="101"/>
      <c r="BY44" s="101"/>
      <c r="BZ44" s="101"/>
      <c r="CA44" s="101"/>
      <c r="CB44" s="101"/>
      <c r="CC44" s="101"/>
    </row>
    <row r="45" spans="1:81">
      <c r="A45" s="137"/>
      <c r="B45" s="137"/>
      <c r="C45" s="137"/>
      <c r="D45" s="137"/>
      <c r="E45" s="137"/>
      <c r="F45" s="137"/>
      <c r="G45" s="138"/>
      <c r="H45" s="136"/>
      <c r="I45" s="136"/>
      <c r="J45" s="136"/>
      <c r="K45" s="136"/>
      <c r="L45" s="136"/>
      <c r="M45" s="136"/>
      <c r="N45" s="136"/>
      <c r="O45" s="136"/>
      <c r="P45" s="136"/>
      <c r="Q45" s="136"/>
      <c r="R45" s="136"/>
      <c r="S45" s="136"/>
      <c r="T45" s="136"/>
      <c r="V45" s="161"/>
      <c r="W45" s="161"/>
      <c r="X45" s="161"/>
      <c r="Y45" s="161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1"/>
      <c r="AL45" s="161"/>
      <c r="AM45" s="161"/>
      <c r="AN45" s="161"/>
      <c r="AO45" s="161"/>
      <c r="AP45" s="161"/>
      <c r="AQ45" s="161"/>
      <c r="AR45" s="161"/>
      <c r="AS45" s="161"/>
      <c r="AT45" s="161"/>
      <c r="AU45" s="161"/>
      <c r="AV45" s="161"/>
      <c r="AW45" s="161"/>
      <c r="AX45" s="161"/>
      <c r="AY45" s="161"/>
      <c r="AZ45" s="161"/>
      <c r="BA45" s="161"/>
      <c r="BB45" s="161"/>
      <c r="BC45" s="161"/>
      <c r="BD45" s="161"/>
      <c r="BE45" s="161"/>
      <c r="BF45" s="161"/>
      <c r="BG45" s="161"/>
      <c r="BH45" s="161"/>
      <c r="BI45" s="161"/>
      <c r="BJ45" s="161"/>
      <c r="BK45" s="161"/>
      <c r="BL45" s="161"/>
      <c r="BM45" s="161"/>
      <c r="BN45" s="161"/>
      <c r="BO45" s="161"/>
      <c r="BP45" s="161"/>
      <c r="BQ45" s="161"/>
      <c r="BR45" s="161"/>
      <c r="BS45" s="161"/>
      <c r="BT45" s="161"/>
      <c r="BU45" s="161"/>
      <c r="BV45" s="161"/>
      <c r="BW45" s="161"/>
      <c r="BX45" s="161"/>
      <c r="BY45" s="161"/>
      <c r="BZ45" s="161"/>
      <c r="CA45" s="161"/>
      <c r="CB45" s="161"/>
      <c r="CC45" s="161"/>
    </row>
    <row r="46" spans="1:81">
      <c r="B46" s="189" t="s">
        <v>11</v>
      </c>
      <c r="C46" s="189"/>
      <c r="D46" s="190"/>
    </row>
    <row r="47" spans="1:81">
      <c r="B47" s="122"/>
      <c r="C47" s="122"/>
      <c r="D47" s="123"/>
      <c r="U47" s="34" t="s">
        <v>94</v>
      </c>
      <c r="V47" s="33"/>
      <c r="W47" s="33"/>
      <c r="X47" s="33"/>
      <c r="Y47" s="33"/>
      <c r="Z47" s="33"/>
      <c r="AA47" s="33"/>
      <c r="AB47" s="33"/>
      <c r="AC47" s="33"/>
      <c r="AD47" s="33"/>
      <c r="AE47" s="33"/>
      <c r="AF47" s="33"/>
      <c r="AG47" s="33"/>
      <c r="AH47" s="33"/>
      <c r="AI47" s="33"/>
      <c r="AJ47" s="33"/>
      <c r="AK47" s="33"/>
      <c r="AL47" s="33"/>
      <c r="AM47" s="33"/>
      <c r="AN47" s="33"/>
      <c r="AO47" s="33"/>
      <c r="AP47" s="33"/>
      <c r="AQ47" s="33"/>
      <c r="AR47" s="33"/>
      <c r="AS47" s="33"/>
      <c r="AT47" s="33"/>
      <c r="AU47" s="33"/>
      <c r="AV47" s="33"/>
      <c r="AW47" s="33"/>
      <c r="AX47" s="33"/>
      <c r="AY47" s="33"/>
      <c r="AZ47" s="33"/>
      <c r="BA47" s="33"/>
      <c r="BB47" s="33"/>
      <c r="BC47" s="33"/>
      <c r="BD47" s="33"/>
      <c r="BE47" s="33"/>
      <c r="BF47" s="33"/>
      <c r="BG47" s="33"/>
      <c r="BH47" s="33"/>
      <c r="BI47" s="33"/>
    </row>
    <row r="48" spans="1:81" ht="48" customHeight="1">
      <c r="A48" s="188" t="s">
        <v>0</v>
      </c>
      <c r="B48" s="191" t="s">
        <v>1</v>
      </c>
      <c r="C48" s="192"/>
      <c r="D48" s="192"/>
      <c r="E48" s="192"/>
      <c r="F48" s="192"/>
      <c r="G48" s="193"/>
      <c r="H48" s="185" t="s">
        <v>10</v>
      </c>
      <c r="I48" s="31"/>
      <c r="J48" s="201" t="s">
        <v>64</v>
      </c>
      <c r="K48" s="201"/>
      <c r="N48" s="217" t="s">
        <v>57</v>
      </c>
      <c r="O48" s="218"/>
      <c r="P48" s="218"/>
      <c r="Q48" s="218"/>
      <c r="R48" s="219"/>
      <c r="S48" s="213" t="s">
        <v>58</v>
      </c>
      <c r="V48" s="215" t="s">
        <v>55</v>
      </c>
      <c r="W48" s="216"/>
      <c r="X48" s="216"/>
      <c r="Y48" s="216"/>
      <c r="Z48" s="216"/>
      <c r="AA48" s="216"/>
      <c r="AB48" s="216"/>
      <c r="AC48" s="216"/>
      <c r="AD48" s="216"/>
      <c r="AE48" s="216"/>
      <c r="AF48" s="216"/>
      <c r="AG48" s="216"/>
      <c r="AH48" s="216"/>
      <c r="AI48" s="216"/>
      <c r="AJ48" s="216"/>
      <c r="AK48" s="216"/>
      <c r="AL48" s="216"/>
      <c r="AM48" s="216"/>
      <c r="AN48" s="216"/>
      <c r="AO48" s="216"/>
      <c r="AP48" s="216"/>
      <c r="AQ48" s="216"/>
      <c r="AR48" s="216"/>
      <c r="AS48" s="216"/>
      <c r="AT48" s="216"/>
      <c r="AU48" s="216"/>
      <c r="AV48" s="216"/>
      <c r="AW48" s="216"/>
      <c r="AX48" s="216"/>
      <c r="AY48" s="216"/>
      <c r="AZ48" s="216"/>
      <c r="BA48" s="216"/>
      <c r="BB48" s="216"/>
      <c r="BC48" s="216"/>
      <c r="BD48" s="216"/>
      <c r="BE48" s="216"/>
      <c r="BF48" s="216"/>
      <c r="BG48" s="216"/>
      <c r="BH48" s="216"/>
      <c r="BI48" s="216"/>
      <c r="BJ48" s="216"/>
      <c r="BK48" s="216"/>
      <c r="BL48" s="216"/>
      <c r="BM48" s="216"/>
      <c r="BN48" s="216"/>
      <c r="BO48" s="216"/>
      <c r="BP48" s="216"/>
      <c r="BQ48" s="216"/>
      <c r="BR48" s="216"/>
      <c r="BS48" s="216"/>
      <c r="BT48" s="216"/>
      <c r="BU48" s="216"/>
      <c r="BV48" s="216"/>
      <c r="BW48" s="216"/>
      <c r="BX48" s="216"/>
      <c r="BY48" s="216"/>
      <c r="BZ48" s="216"/>
      <c r="CA48" s="216"/>
      <c r="CB48" s="216"/>
      <c r="CC48" s="226"/>
    </row>
    <row r="49" spans="1:81" ht="24.75" customHeight="1">
      <c r="A49" s="188"/>
      <c r="B49" s="194"/>
      <c r="C49" s="195"/>
      <c r="D49" s="195"/>
      <c r="E49" s="195"/>
      <c r="F49" s="195"/>
      <c r="G49" s="196"/>
      <c r="H49" s="185"/>
      <c r="I49" s="31"/>
      <c r="J49" s="130" t="s">
        <v>37</v>
      </c>
      <c r="K49" s="130" t="s">
        <v>36</v>
      </c>
      <c r="L49" s="6"/>
      <c r="M49" s="10" t="s">
        <v>56</v>
      </c>
      <c r="N49" s="130">
        <v>1</v>
      </c>
      <c r="O49" s="130">
        <v>2</v>
      </c>
      <c r="P49" s="130">
        <v>3</v>
      </c>
      <c r="Q49" s="130">
        <v>4</v>
      </c>
      <c r="R49" s="130">
        <v>5</v>
      </c>
      <c r="S49" s="214"/>
      <c r="T49" s="6"/>
      <c r="U49" s="10" t="s">
        <v>56</v>
      </c>
      <c r="V49" s="8">
        <v>1</v>
      </c>
      <c r="W49" s="8">
        <v>2</v>
      </c>
      <c r="X49" s="8">
        <v>3</v>
      </c>
      <c r="Y49" s="8">
        <v>4</v>
      </c>
      <c r="Z49" s="8">
        <v>5</v>
      </c>
      <c r="AA49" s="8">
        <v>6</v>
      </c>
      <c r="AB49" s="8">
        <v>7</v>
      </c>
      <c r="AC49" s="8">
        <v>8</v>
      </c>
      <c r="AD49" s="8">
        <v>9</v>
      </c>
      <c r="AE49" s="8">
        <v>10</v>
      </c>
      <c r="AF49" s="8">
        <v>11</v>
      </c>
      <c r="AG49" s="8">
        <v>12</v>
      </c>
      <c r="AH49" s="8">
        <v>13</v>
      </c>
      <c r="AI49" s="8">
        <v>14</v>
      </c>
      <c r="AJ49" s="8">
        <v>15</v>
      </c>
      <c r="AK49" s="8">
        <v>16</v>
      </c>
      <c r="AL49" s="8">
        <v>17</v>
      </c>
      <c r="AM49" s="8">
        <v>18</v>
      </c>
      <c r="AN49" s="8">
        <v>19</v>
      </c>
      <c r="AO49" s="8">
        <v>20</v>
      </c>
      <c r="AP49" s="8">
        <v>21</v>
      </c>
      <c r="AQ49" s="8">
        <v>22</v>
      </c>
      <c r="AR49" s="8">
        <v>23</v>
      </c>
      <c r="AS49" s="8">
        <v>24</v>
      </c>
      <c r="AT49" s="8">
        <v>25</v>
      </c>
      <c r="AU49" s="8">
        <v>26</v>
      </c>
      <c r="AV49" s="8">
        <v>27</v>
      </c>
      <c r="AW49" s="8">
        <v>28</v>
      </c>
      <c r="AX49" s="8">
        <v>29</v>
      </c>
      <c r="AY49" s="8">
        <v>30</v>
      </c>
      <c r="AZ49" s="8">
        <v>31</v>
      </c>
      <c r="BA49" s="8">
        <v>32</v>
      </c>
      <c r="BB49" s="8">
        <v>33</v>
      </c>
      <c r="BC49" s="8">
        <v>34</v>
      </c>
      <c r="BD49" s="8">
        <v>35</v>
      </c>
      <c r="BE49" s="8">
        <v>36</v>
      </c>
      <c r="BF49" s="8">
        <v>37</v>
      </c>
      <c r="BG49" s="8">
        <v>38</v>
      </c>
      <c r="BH49" s="8">
        <v>39</v>
      </c>
      <c r="BI49" s="8">
        <v>40</v>
      </c>
      <c r="BJ49" s="8">
        <v>41</v>
      </c>
      <c r="BK49" s="8">
        <v>42</v>
      </c>
      <c r="BL49" s="8">
        <v>43</v>
      </c>
      <c r="BM49" s="8">
        <v>44</v>
      </c>
      <c r="BN49" s="8">
        <v>45</v>
      </c>
      <c r="BO49" s="8">
        <v>46</v>
      </c>
      <c r="BP49" s="8">
        <v>47</v>
      </c>
      <c r="BQ49" s="8">
        <v>48</v>
      </c>
      <c r="BR49" s="8">
        <v>49</v>
      </c>
      <c r="BS49" s="8">
        <v>50</v>
      </c>
      <c r="BT49" s="8">
        <v>51</v>
      </c>
      <c r="BU49" s="8">
        <v>52</v>
      </c>
      <c r="BV49" s="8">
        <v>53</v>
      </c>
      <c r="BW49" s="8">
        <v>54</v>
      </c>
      <c r="BX49" s="8">
        <v>55</v>
      </c>
      <c r="BY49" s="8">
        <v>56</v>
      </c>
      <c r="BZ49" s="8">
        <v>57</v>
      </c>
      <c r="CA49" s="8">
        <v>58</v>
      </c>
      <c r="CB49" s="8">
        <v>59</v>
      </c>
      <c r="CC49" s="8">
        <v>60</v>
      </c>
    </row>
    <row r="50" spans="1:81" ht="12.75" customHeight="1">
      <c r="A50" s="12">
        <v>1</v>
      </c>
      <c r="B50" s="182" t="s">
        <v>68</v>
      </c>
      <c r="C50" s="183"/>
      <c r="D50" s="183"/>
      <c r="E50" s="183"/>
      <c r="F50" s="183"/>
      <c r="G50" s="184"/>
      <c r="H50" s="30" t="e">
        <f>(N50*$N$49+O50*$O$49+P50*$P$49+Q50*$Q$49+R50*$R$49)/S50</f>
        <v>#DIV/0!</v>
      </c>
      <c r="I50" s="32"/>
      <c r="J50" s="46">
        <f>COUNTBLANK(V50:CC50)</f>
        <v>60</v>
      </c>
      <c r="K50" s="47">
        <f>J50/(J50+S50)</f>
        <v>1</v>
      </c>
      <c r="L50" s="9"/>
      <c r="M50" s="43" t="s">
        <v>46</v>
      </c>
      <c r="N50" s="12">
        <f>COUNTIF($V$50:$CC$50,N49)</f>
        <v>0</v>
      </c>
      <c r="O50" s="12">
        <f>COUNTIF($V$50:$CC$50,O49)</f>
        <v>0</v>
      </c>
      <c r="P50" s="12">
        <f>COUNTIF($V$50:$CC$50,P49)</f>
        <v>0</v>
      </c>
      <c r="Q50" s="12">
        <f>COUNTIF($V$50:$CC$50,Q49)</f>
        <v>0</v>
      </c>
      <c r="R50" s="12">
        <f>COUNTIF($V$50:$CC$50,R49)</f>
        <v>0</v>
      </c>
      <c r="S50" s="12">
        <f>SUM(N50:R50)</f>
        <v>0</v>
      </c>
      <c r="T50" s="7"/>
      <c r="U50" s="43" t="s">
        <v>46</v>
      </c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</row>
    <row r="51" spans="1:81" ht="12.75" customHeight="1">
      <c r="A51" s="12">
        <v>2</v>
      </c>
      <c r="B51" s="182" t="s">
        <v>69</v>
      </c>
      <c r="C51" s="183"/>
      <c r="D51" s="183"/>
      <c r="E51" s="183"/>
      <c r="F51" s="183"/>
      <c r="G51" s="184"/>
      <c r="H51" s="30" t="e">
        <f t="shared" ref="H51:H56" si="3">(N51*$N$49+O51*$O$49+P51*$P$49+Q51*$Q$49+R51*$R$49)/S51</f>
        <v>#DIV/0!</v>
      </c>
      <c r="I51" s="32"/>
      <c r="J51" s="46">
        <f t="shared" ref="J51:J58" si="4">COUNTBLANK(V51:CC51)</f>
        <v>60</v>
      </c>
      <c r="K51" s="47">
        <f t="shared" ref="K51:K57" si="5">J51/(J51+S51)</f>
        <v>1</v>
      </c>
      <c r="L51" s="9"/>
      <c r="M51" s="43" t="s">
        <v>47</v>
      </c>
      <c r="N51" s="12">
        <f>COUNTIF($V$51:$CC$51,N49)</f>
        <v>0</v>
      </c>
      <c r="O51" s="12">
        <f>COUNTIF($V$51:$CC$51,O49)</f>
        <v>0</v>
      </c>
      <c r="P51" s="12">
        <f>COUNTIF($V$51:$CC$51,P49)</f>
        <v>0</v>
      </c>
      <c r="Q51" s="12">
        <f>COUNTIF($V$51:$CC$51,Q49)</f>
        <v>0</v>
      </c>
      <c r="R51" s="12">
        <f>COUNTIF($V$51:$CC$51,R49)</f>
        <v>0</v>
      </c>
      <c r="S51" s="12">
        <f t="shared" ref="S51:S58" si="6">SUM(N51:R51)</f>
        <v>0</v>
      </c>
      <c r="T51" s="7"/>
      <c r="U51" s="43" t="s">
        <v>47</v>
      </c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</row>
    <row r="52" spans="1:81" ht="12.75" customHeight="1">
      <c r="A52" s="12">
        <v>3</v>
      </c>
      <c r="B52" s="182" t="s">
        <v>70</v>
      </c>
      <c r="C52" s="183"/>
      <c r="D52" s="183"/>
      <c r="E52" s="183"/>
      <c r="F52" s="183"/>
      <c r="G52" s="184"/>
      <c r="H52" s="30" t="e">
        <f t="shared" si="3"/>
        <v>#DIV/0!</v>
      </c>
      <c r="I52" s="32"/>
      <c r="J52" s="46">
        <f t="shared" si="4"/>
        <v>60</v>
      </c>
      <c r="K52" s="47">
        <f t="shared" si="5"/>
        <v>1</v>
      </c>
      <c r="L52" s="9"/>
      <c r="M52" s="43" t="s">
        <v>48</v>
      </c>
      <c r="N52" s="12">
        <f>COUNTIF($V$52:$CC$52,N49)</f>
        <v>0</v>
      </c>
      <c r="O52" s="12">
        <f>COUNTIF($V$52:$CC$52,O49)</f>
        <v>0</v>
      </c>
      <c r="P52" s="12">
        <f>COUNTIF($V$52:$CC$52,P49)</f>
        <v>0</v>
      </c>
      <c r="Q52" s="12">
        <f>COUNTIF($V$52:$CC$52,Q49)</f>
        <v>0</v>
      </c>
      <c r="R52" s="12">
        <f>COUNTIF($V$52:$CC$52,R49)</f>
        <v>0</v>
      </c>
      <c r="S52" s="12">
        <f t="shared" si="6"/>
        <v>0</v>
      </c>
      <c r="T52" s="7"/>
      <c r="U52" s="43" t="s">
        <v>48</v>
      </c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</row>
    <row r="53" spans="1:81" ht="12.75" customHeight="1">
      <c r="A53" s="12">
        <v>4</v>
      </c>
      <c r="B53" s="182" t="s">
        <v>71</v>
      </c>
      <c r="C53" s="183"/>
      <c r="D53" s="183"/>
      <c r="E53" s="183"/>
      <c r="F53" s="183"/>
      <c r="G53" s="184"/>
      <c r="H53" s="30" t="e">
        <f t="shared" si="3"/>
        <v>#DIV/0!</v>
      </c>
      <c r="I53" s="32"/>
      <c r="J53" s="46">
        <f t="shared" si="4"/>
        <v>60</v>
      </c>
      <c r="K53" s="47">
        <f t="shared" si="5"/>
        <v>1</v>
      </c>
      <c r="L53" s="9"/>
      <c r="M53" s="43" t="s">
        <v>49</v>
      </c>
      <c r="N53" s="12">
        <f>COUNTIF($V$53:$CC$53,N49)</f>
        <v>0</v>
      </c>
      <c r="O53" s="12">
        <f>COUNTIF($V$53:$CC$53,O49)</f>
        <v>0</v>
      </c>
      <c r="P53" s="12">
        <f>COUNTIF($V$53:$CC$53,P49)</f>
        <v>0</v>
      </c>
      <c r="Q53" s="12">
        <f>COUNTIF($V$53:$CC$53,Q49)</f>
        <v>0</v>
      </c>
      <c r="R53" s="12">
        <f>COUNTIF($V$53:$CC$53,R49)</f>
        <v>0</v>
      </c>
      <c r="S53" s="12">
        <f t="shared" si="6"/>
        <v>0</v>
      </c>
      <c r="T53" s="7"/>
      <c r="U53" s="43" t="s">
        <v>49</v>
      </c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</row>
    <row r="54" spans="1:81" ht="12.75" customHeight="1">
      <c r="A54" s="12">
        <v>5</v>
      </c>
      <c r="B54" s="182" t="s">
        <v>72</v>
      </c>
      <c r="C54" s="183"/>
      <c r="D54" s="183"/>
      <c r="E54" s="183"/>
      <c r="F54" s="183"/>
      <c r="G54" s="184"/>
      <c r="H54" s="30" t="e">
        <f t="shared" si="3"/>
        <v>#DIV/0!</v>
      </c>
      <c r="I54" s="32"/>
      <c r="J54" s="46">
        <f t="shared" si="4"/>
        <v>60</v>
      </c>
      <c r="K54" s="47">
        <f t="shared" si="5"/>
        <v>1</v>
      </c>
      <c r="L54" s="9"/>
      <c r="M54" s="43" t="s">
        <v>50</v>
      </c>
      <c r="N54" s="12">
        <f>COUNTIF($V$54:$CC$54,N49)</f>
        <v>0</v>
      </c>
      <c r="O54" s="12">
        <f>COUNTIF($V$54:$CC$54,O49)</f>
        <v>0</v>
      </c>
      <c r="P54" s="12">
        <f>COUNTIF($V$54:$CC$54,P49)</f>
        <v>0</v>
      </c>
      <c r="Q54" s="12">
        <f>COUNTIF($V$54:$CC$54,Q49)</f>
        <v>0</v>
      </c>
      <c r="R54" s="12">
        <f>COUNTIF($V$54:$CC$54,R49)</f>
        <v>0</v>
      </c>
      <c r="S54" s="12">
        <f t="shared" si="6"/>
        <v>0</v>
      </c>
      <c r="T54" s="7"/>
      <c r="U54" s="43" t="s">
        <v>50</v>
      </c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</row>
    <row r="55" spans="1:81" ht="12.75" customHeight="1">
      <c r="A55" s="12">
        <v>6</v>
      </c>
      <c r="B55" s="182" t="s">
        <v>73</v>
      </c>
      <c r="C55" s="183"/>
      <c r="D55" s="183"/>
      <c r="E55" s="183"/>
      <c r="F55" s="183"/>
      <c r="G55" s="184"/>
      <c r="H55" s="30" t="e">
        <f t="shared" si="3"/>
        <v>#DIV/0!</v>
      </c>
      <c r="I55" s="32"/>
      <c r="J55" s="46">
        <f t="shared" si="4"/>
        <v>60</v>
      </c>
      <c r="K55" s="47">
        <f t="shared" si="5"/>
        <v>1</v>
      </c>
      <c r="L55" s="9"/>
      <c r="M55" s="43" t="s">
        <v>51</v>
      </c>
      <c r="N55" s="12">
        <f>COUNTIF($V$55:$CC$55,N49)</f>
        <v>0</v>
      </c>
      <c r="O55" s="12">
        <f>COUNTIF($V$55:$CC$55,O49)</f>
        <v>0</v>
      </c>
      <c r="P55" s="12">
        <f>COUNTIF($V$55:$CC$55,P49)</f>
        <v>0</v>
      </c>
      <c r="Q55" s="12">
        <f>COUNTIF($V$55:$CC$55,Q49)</f>
        <v>0</v>
      </c>
      <c r="R55" s="12">
        <f>COUNTIF($V$55:$CC$55,R49)</f>
        <v>0</v>
      </c>
      <c r="S55" s="12">
        <f t="shared" si="6"/>
        <v>0</v>
      </c>
      <c r="T55" s="7"/>
      <c r="U55" s="43" t="s">
        <v>51</v>
      </c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</row>
    <row r="56" spans="1:81" ht="30" customHeight="1">
      <c r="A56" s="12">
        <v>7</v>
      </c>
      <c r="B56" s="182" t="s">
        <v>74</v>
      </c>
      <c r="C56" s="183"/>
      <c r="D56" s="183"/>
      <c r="E56" s="183"/>
      <c r="F56" s="183"/>
      <c r="G56" s="184"/>
      <c r="H56" s="30" t="e">
        <f t="shared" si="3"/>
        <v>#DIV/0!</v>
      </c>
      <c r="I56" s="32"/>
      <c r="J56" s="46">
        <f t="shared" si="4"/>
        <v>60</v>
      </c>
      <c r="K56" s="47">
        <f t="shared" si="5"/>
        <v>1</v>
      </c>
      <c r="L56" s="9"/>
      <c r="M56" s="44" t="s">
        <v>52</v>
      </c>
      <c r="N56" s="12">
        <f>COUNTIF($V$56:$CC$56,N49)</f>
        <v>0</v>
      </c>
      <c r="O56" s="12">
        <f>COUNTIF($V$56:$CC$56,O49)</f>
        <v>0</v>
      </c>
      <c r="P56" s="12">
        <f>COUNTIF($V$56:$CC$56,P49)</f>
        <v>0</v>
      </c>
      <c r="Q56" s="12">
        <f>COUNTIF($V$56:$CC$56,Q49)</f>
        <v>0</v>
      </c>
      <c r="R56" s="12">
        <f>COUNTIF($V$56:$CC$56,R49)</f>
        <v>0</v>
      </c>
      <c r="S56" s="12">
        <f t="shared" si="6"/>
        <v>0</v>
      </c>
      <c r="T56" s="7"/>
      <c r="U56" s="44" t="s">
        <v>52</v>
      </c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</row>
    <row r="57" spans="1:81" ht="30" customHeight="1">
      <c r="A57" s="12">
        <v>8</v>
      </c>
      <c r="B57" s="182" t="s">
        <v>75</v>
      </c>
      <c r="C57" s="183"/>
      <c r="D57" s="183"/>
      <c r="E57" s="183"/>
      <c r="F57" s="183"/>
      <c r="G57" s="184"/>
      <c r="H57" s="30" t="e">
        <f>(N57*$N$49+O57*$O$49+P57*$P$49+Q57*$Q$49+R57*$R$49)/S57</f>
        <v>#DIV/0!</v>
      </c>
      <c r="I57" s="32"/>
      <c r="J57" s="46">
        <f t="shared" si="4"/>
        <v>60</v>
      </c>
      <c r="K57" s="47">
        <f t="shared" si="5"/>
        <v>1</v>
      </c>
      <c r="L57" s="9"/>
      <c r="M57" s="44" t="s">
        <v>53</v>
      </c>
      <c r="N57" s="12">
        <f>COUNTIF($V$57:$CC$57,N49)</f>
        <v>0</v>
      </c>
      <c r="O57" s="12">
        <f>COUNTIF($V$57:$CC$57,O49)</f>
        <v>0</v>
      </c>
      <c r="P57" s="12">
        <f>COUNTIF($V$57:$CC$57,P49)</f>
        <v>0</v>
      </c>
      <c r="Q57" s="12">
        <f>COUNTIF($V$57:$CC$57,Q49)</f>
        <v>0</v>
      </c>
      <c r="R57" s="12">
        <f>COUNTIF($V$57:$CC$57,R49)</f>
        <v>0</v>
      </c>
      <c r="S57" s="12">
        <f t="shared" si="6"/>
        <v>0</v>
      </c>
      <c r="T57" s="7"/>
      <c r="U57" s="44" t="s">
        <v>53</v>
      </c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</row>
    <row r="58" spans="1:81" ht="27" customHeight="1">
      <c r="A58" s="12">
        <v>9</v>
      </c>
      <c r="B58" s="182" t="s">
        <v>76</v>
      </c>
      <c r="C58" s="183"/>
      <c r="D58" s="183"/>
      <c r="E58" s="183"/>
      <c r="F58" s="183"/>
      <c r="G58" s="184"/>
      <c r="H58" s="30" t="e">
        <f>(N58*$N$49+O58*$O$49+P58*$P$49+Q58*$Q$49+R58*$R$49)/S58</f>
        <v>#DIV/0!</v>
      </c>
      <c r="I58" s="32"/>
      <c r="J58" s="46">
        <f t="shared" si="4"/>
        <v>60</v>
      </c>
      <c r="K58" s="47">
        <f>J58/(J58+S58)</f>
        <v>1</v>
      </c>
      <c r="L58" s="9"/>
      <c r="M58" s="44" t="s">
        <v>54</v>
      </c>
      <c r="N58" s="12">
        <f>COUNTIF($V$58:$CC$58,N49)</f>
        <v>0</v>
      </c>
      <c r="O58" s="12">
        <f>COUNTIF($V$58:$CC$58,O49)</f>
        <v>0</v>
      </c>
      <c r="P58" s="12">
        <f>COUNTIF($V$58:$CC$58,P49)</f>
        <v>0</v>
      </c>
      <c r="Q58" s="12">
        <f>COUNTIF($V$58:$CC$58,Q49)</f>
        <v>0</v>
      </c>
      <c r="R58" s="12">
        <f>COUNTIF($V$58:$CC$58,R49)</f>
        <v>0</v>
      </c>
      <c r="S58" s="12">
        <f t="shared" si="6"/>
        <v>0</v>
      </c>
      <c r="T58" s="7"/>
      <c r="U58" s="44" t="s">
        <v>54</v>
      </c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</row>
    <row r="59" spans="1:81" ht="27.75" customHeight="1">
      <c r="A59" s="198" t="s">
        <v>12</v>
      </c>
      <c r="B59" s="199"/>
      <c r="C59" s="199"/>
      <c r="D59" s="199"/>
      <c r="E59" s="199"/>
      <c r="F59" s="199"/>
      <c r="G59" s="200"/>
      <c r="H59" s="56" t="e">
        <f>AVERAGE(H50:H58)</f>
        <v>#DIV/0!</v>
      </c>
      <c r="I59" s="49"/>
      <c r="J59" s="197" t="s">
        <v>63</v>
      </c>
      <c r="K59" s="197"/>
      <c r="L59" s="50">
        <f>SUM(J50:J58)</f>
        <v>540</v>
      </c>
      <c r="M59" s="7"/>
      <c r="N59" s="7"/>
      <c r="O59" s="7"/>
      <c r="P59" s="7"/>
      <c r="Q59" s="7"/>
      <c r="R59" s="7"/>
      <c r="S59" s="7"/>
      <c r="T59" s="7"/>
    </row>
    <row r="62" spans="1:81">
      <c r="B62" s="15" t="s">
        <v>85</v>
      </c>
    </row>
    <row r="63" spans="1:81">
      <c r="B63" s="15" t="s">
        <v>87</v>
      </c>
    </row>
    <row r="150" spans="21:21" ht="13.5" thickBot="1"/>
    <row r="151" spans="21:21" ht="13.5" thickBot="1">
      <c r="U151" s="4" t="e">
        <f>SUM(#REF!)</f>
        <v>#REF!</v>
      </c>
    </row>
  </sheetData>
  <mergeCells count="69">
    <mergeCell ref="J59:K59"/>
    <mergeCell ref="B54:G54"/>
    <mergeCell ref="B55:G55"/>
    <mergeCell ref="B56:G56"/>
    <mergeCell ref="B57:G57"/>
    <mergeCell ref="B58:G58"/>
    <mergeCell ref="A59:G59"/>
    <mergeCell ref="S48:S49"/>
    <mergeCell ref="V48:CC48"/>
    <mergeCell ref="B50:G50"/>
    <mergeCell ref="B51:G51"/>
    <mergeCell ref="B52:G52"/>
    <mergeCell ref="J48:K48"/>
    <mergeCell ref="N48:R48"/>
    <mergeCell ref="B53:G53"/>
    <mergeCell ref="B46:D46"/>
    <mergeCell ref="A48:A49"/>
    <mergeCell ref="B48:G49"/>
    <mergeCell ref="H48:H49"/>
    <mergeCell ref="M32:M35"/>
    <mergeCell ref="N32:P32"/>
    <mergeCell ref="R32:R35"/>
    <mergeCell ref="T32:T35"/>
    <mergeCell ref="N33:P33"/>
    <mergeCell ref="N34:P34"/>
    <mergeCell ref="N35:P35"/>
    <mergeCell ref="M26:R26"/>
    <mergeCell ref="M27:M31"/>
    <mergeCell ref="N27:P27"/>
    <mergeCell ref="R27:R31"/>
    <mergeCell ref="T27:T31"/>
    <mergeCell ref="N28:P28"/>
    <mergeCell ref="N29:P29"/>
    <mergeCell ref="N30:P30"/>
    <mergeCell ref="N31:P31"/>
    <mergeCell ref="B23:D23"/>
    <mergeCell ref="M23:R23"/>
    <mergeCell ref="M24:M25"/>
    <mergeCell ref="N24:P24"/>
    <mergeCell ref="R24:R25"/>
    <mergeCell ref="M18:R18"/>
    <mergeCell ref="M19:M22"/>
    <mergeCell ref="N19:P19"/>
    <mergeCell ref="R19:R22"/>
    <mergeCell ref="T19:T22"/>
    <mergeCell ref="N20:P20"/>
    <mergeCell ref="N21:P21"/>
    <mergeCell ref="N22:P22"/>
    <mergeCell ref="A5:H5"/>
    <mergeCell ref="A10:G10"/>
    <mergeCell ref="H10:I10"/>
    <mergeCell ref="A11:G11"/>
    <mergeCell ref="H11:I11"/>
    <mergeCell ref="V11:CC11"/>
    <mergeCell ref="A38:H38"/>
    <mergeCell ref="A43:G43"/>
    <mergeCell ref="H43:I43"/>
    <mergeCell ref="A44:G44"/>
    <mergeCell ref="H44:I44"/>
    <mergeCell ref="V14:CC14"/>
    <mergeCell ref="A15:H15"/>
    <mergeCell ref="N15:P15"/>
    <mergeCell ref="M16:M17"/>
    <mergeCell ref="N16:P16"/>
    <mergeCell ref="R16:R17"/>
    <mergeCell ref="T16:T17"/>
    <mergeCell ref="N17:P17"/>
    <mergeCell ref="T24:T25"/>
    <mergeCell ref="N25:P25"/>
  </mergeCells>
  <pageMargins left="0.5" right="0.5" top="1" bottom="1" header="0.5" footer="0.5"/>
  <pageSetup orientation="landscape" verticalDpi="1200" r:id="rId1"/>
  <headerFooter alignWithMargins="0">
    <oddHeader xml:space="preserve">&amp;CИНДИВИДУАЛНИ СТАТИСТИЧКИ ИЗВЕШТАЈ О ВРЕДНОВАЊУ ПЕДАГОШКОГ РАДА САРАДНИКА
НА ВИСОКОЈ ШКОЛИ СТРУКОВНИХ СТУДИЈА ЗА ВАСПИТАЧЕ У ШАПЦУ 
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Zbirni prikaz - nastavnici</vt:lpstr>
      <vt:lpstr>Zbirni prikaz - saradnici</vt:lpstr>
      <vt:lpstr>Prosecne ocene</vt:lpstr>
      <vt:lpstr>1. Dr Milena Djurkovic Pantelic</vt:lpstr>
      <vt:lpstr>2.Dr Ruzica Jovanovic</vt:lpstr>
      <vt:lpstr>3.Dr Milena Djurkovic Pantelic</vt:lpstr>
      <vt:lpstr>4. Dr Vjekoslav Budimirovic</vt:lpstr>
      <vt:lpstr>4.1 Dr Slavica Jovanovic</vt:lpstr>
      <vt:lpstr>10.Dr Milena Djurkovic Pantelic</vt:lpstr>
      <vt:lpstr>Ime i prezime nastavnika</vt:lpstr>
      <vt:lpstr>Ime i prezime saradnika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Bajic</dc:creator>
  <cp:lastModifiedBy>Tanja Bajic</cp:lastModifiedBy>
  <cp:lastPrinted>2016-06-11T18:23:53Z</cp:lastPrinted>
  <dcterms:created xsi:type="dcterms:W3CDTF">2009-03-12T18:48:12Z</dcterms:created>
  <dcterms:modified xsi:type="dcterms:W3CDTF">2016-06-12T20:02:26Z</dcterms:modified>
</cp:coreProperties>
</file>